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954" windowHeight="5495" activeTab="1"/>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6"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 ref="N189" authorId="0">
      <text>
        <r>
          <rPr>
            <sz val="9"/>
            <rFont val="Tahoma"/>
            <charset val="134"/>
          </rPr>
          <t xml:space="preserve">Used to calculate item's relative impact on work item's completeness. Should be set from a WI overall perspective. Default value is 1.  </t>
        </r>
      </text>
    </comment>
    <comment ref="N197" authorId="0">
      <text>
        <r>
          <rPr>
            <sz val="9"/>
            <rFont val="Tahoma"/>
            <charset val="134"/>
          </rPr>
          <t xml:space="preserve">Used to calculate item's relative impact on work item's completeness. Should be set from a WI overall perspective. Default value is 1.  </t>
        </r>
      </text>
    </comment>
    <comment ref="N204"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<sst xmlns="http://schemas.openxmlformats.org/spreadsheetml/2006/main" count="1256" uniqueCount="618">
  <si>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</si>
  <si>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</si>
  <si>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</si>
  <si>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</si>
  <si>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</si>
  <si>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</si>
  <si>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</si>
  <si>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</si>
  <si>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</si>
  <si>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RAN5#107</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</si>
  <si>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</si>
  <si>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</si>
  <si>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</si>
  <si>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</si>
  <si>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</si>
  <si>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</si>
  <si>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</si>
  <si>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</si>
  <si>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</si>
  <si>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</si>
  <si>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</si>
  <si>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</si>
  <si>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</si>
  <si>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</si>
  <si>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</si>
  <si>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</si>
  <si>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</si>
  <si>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</si>
  <si>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</si>
  <si>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</si>
  <si>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</si>
  <si>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Rel-17</t>
  </si>
  <si>
    <t>TDD FR1</t>
  </si>
  <si>
    <t>38.101-1:Table 5.3.5-1</t>
  </si>
  <si>
    <t>n104</t>
  </si>
  <si>
    <t>SCS15:5+10
SCS30:10</t>
  </si>
  <si>
    <t>Ongoing</t>
  </si>
  <si>
    <t>PC3</t>
  </si>
  <si>
    <t>Orange, CMCC</t>
  </si>
  <si>
    <t>CMCC (Luyang Zhao)</t>
  </si>
  <si>
    <t>RAN5#98, RAN5#106</t>
  </si>
  <si>
    <t>TEI17_Test, NR_lic_bands_BW_R17-UEConTest</t>
  </si>
  <si>
    <t xml:space="preserve"> n085 </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</si>
  <si>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</si>
  <si>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</si>
  <si>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</si>
  <si>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</si>
  <si>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</si>
  <si>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</si>
  <si>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</si>
  <si>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</si>
  <si>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</si>
  <si>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</si>
  <si>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</si>
  <si>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</si>
  <si>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</si>
  <si>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</si>
  <si>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</si>
  <si>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</si>
  <si>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</si>
  <si>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</si>
  <si>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</si>
  <si>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</si>
  <si>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</si>
  <si>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</si>
  <si>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</si>
  <si>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</si>
  <si>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</si>
  <si>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</si>
  <si>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</si>
  <si>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</si>
  <si>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</si>
  <si>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</si>
  <si>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</si>
  <si>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</si>
  <si>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</si>
  <si>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</si>
  <si>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</si>
  <si>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</si>
  <si>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</si>
  <si>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</si>
  <si>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</si>
  <si>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</si>
  <si>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</si>
  <si>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</si>
  <si>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</si>
  <si>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</si>
  <si>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</si>
  <si>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</si>
  <si>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</si>
  <si>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</si>
  <si>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</si>
  <si>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</si>
  <si>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</si>
  <si>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</si>
  <si>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</si>
  <si>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</si>
  <si>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</si>
  <si>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No new NS value introduced</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</si>
  <si>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</si>
  <si>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</si>
  <si>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</si>
  <si>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</si>
  <si>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</si>
  <si>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</si>
  <si>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</si>
  <si>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</si>
  <si>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</si>
  <si>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</si>
  <si>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</si>
  <si>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</si>
  <si>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</si>
  <si>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R5-253411</t>
  </si>
  <si>
    <t>3.1-1b</t>
  </si>
  <si>
    <t>Test frequencies for new CBW(s)</t>
  </si>
  <si>
    <t>Add test frequencies for the new CBW(s).</t>
  </si>
  <si>
    <t>3.1-2a</t>
  </si>
  <si>
    <t>Low, Mid, High  test channel bandwidth for RF testing</t>
  </si>
  <si>
    <t>Specify the Low, Mid and High Test Channel bandwidths for the NR band used for RF testing.</t>
  </si>
  <si>
    <t>R5-250121</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</si>
  <si>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</si>
  <si>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</si>
  <si>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</si>
  <si>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</si>
  <si>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</si>
  <si>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</si>
  <si>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</si>
  <si>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R5-252088</t>
  </si>
  <si>
    <t>3.1-4</t>
  </si>
  <si>
    <t>38.508-1 - (6) Common SIG</t>
  </si>
  <si>
    <t>6.2.3.1</t>
  </si>
  <si>
    <t>Test frequencies for protocol testing  for New band</t>
  </si>
  <si>
    <t>Add test frequencies for protocol testing and the new band for the chosen default channel bandwidth.</t>
  </si>
  <si>
    <t>R5-253070</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</si>
  <si>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</si>
  <si>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</si>
  <si>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</si>
  <si>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</si>
  <si>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</si>
  <si>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</si>
  <si>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</si>
  <si>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N/A</t>
  </si>
  <si>
    <t>3.2-1a</t>
  </si>
  <si>
    <t>Operating band</t>
  </si>
  <si>
    <t>Add the operating band
Note! Check if changes should be merged into "jumbo" CR (email sent out before meeting by responsible "jumbo" CR author).</t>
  </si>
  <si>
    <t>R5-250175</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</si>
  <si>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</si>
  <si>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</si>
  <si>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</si>
  <si>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</si>
  <si>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</si>
  <si>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</si>
  <si>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charset val="134"/>
      </rPr>
      <t xml:space="preserve">Add the </t>
    </r>
    <r>
      <rPr>
        <sz val="8"/>
        <color rgb="FFFF0000"/>
        <rFont val="Arial"/>
        <charset val="134"/>
      </rPr>
      <t>maximum transmission bandwidth configuration</t>
    </r>
    <r>
      <rPr>
        <sz val="8"/>
        <color theme="1"/>
        <rFont val="Arial"/>
        <charset val="134"/>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</si>
  <si>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</si>
  <si>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</si>
  <si>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</si>
  <si>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</si>
  <si>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</si>
  <si>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</si>
  <si>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</si>
  <si>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</si>
  <si>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</si>
  <si>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</si>
  <si>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</si>
  <si>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</si>
  <si>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3.2-5b</t>
  </si>
  <si>
    <r>
      <rPr>
        <sz val="8"/>
        <color rgb="FFFF0000"/>
        <rFont val="Arial"/>
        <charset val="134"/>
      </rPr>
      <t xml:space="preserve">Add the asymmetric channel bandwidths for the new CBW if applicable. </t>
    </r>
    <r>
      <rPr>
        <sz val="8"/>
        <color rgb="FFFF0000"/>
        <rFont val="Calibri"/>
        <charset val="134"/>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</si>
  <si>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</si>
  <si>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</si>
  <si>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</si>
  <si>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</si>
  <si>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</si>
  <si>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</si>
  <si>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</si>
  <si>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</si>
  <si>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</si>
  <si>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</si>
  <si>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</si>
  <si>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</si>
  <si>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</si>
  <si>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</si>
  <si>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</si>
  <si>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</si>
  <si>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</si>
  <si>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</si>
  <si>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</si>
  <si>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</si>
  <si>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</si>
  <si>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</si>
  <si>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</si>
  <si>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</si>
  <si>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</si>
  <si>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</si>
  <si>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</si>
  <si>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</si>
  <si>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</si>
  <si>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</si>
  <si>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</si>
  <si>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</si>
  <si>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</si>
  <si>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</si>
  <si>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</si>
  <si>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</si>
  <si>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</si>
  <si>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</si>
  <si>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</si>
  <si>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</si>
  <si>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R5-250119</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</si>
  <si>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</si>
  <si>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</si>
  <si>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</si>
  <si>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</si>
  <si>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</si>
  <si>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</si>
  <si>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</si>
  <si>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</si>
  <si>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</si>
  <si>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</si>
  <si>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</si>
  <si>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</si>
  <si>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</si>
  <si>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</si>
  <si>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</si>
  <si>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</si>
  <si>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</si>
  <si>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</si>
  <si>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3.3-7</t>
  </si>
  <si>
    <t>6.2C.4</t>
  </si>
  <si>
    <t>UE maximum output power reduction for SUL</t>
  </si>
  <si>
    <t>3.3-8a</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</si>
  <si>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</si>
  <si>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</si>
  <si>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</si>
  <si>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3.3-8b</t>
  </si>
  <si>
    <r>
      <rPr>
        <b/>
        <sz val="8"/>
        <color rgb="FFFF0000"/>
        <rFont val="Calibri"/>
        <charset val="134"/>
      </rPr>
      <t xml:space="preserve">For SUL bands: 
</t>
    </r>
    <r>
      <rPr>
        <sz val="8"/>
        <color rgb="FFFF0000"/>
        <rFont val="等线"/>
        <charset val="134"/>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</si>
  <si>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3.3-9</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</si>
  <si>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</si>
  <si>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</si>
  <si>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</si>
  <si>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3.3-10</t>
  </si>
  <si>
    <t>6.2D.1_1</t>
  </si>
  <si>
    <t>UE maximum output power for SUL with UL MIMO</t>
  </si>
  <si>
    <r>
      <rPr>
        <b/>
        <sz val="8"/>
        <color rgb="FFFF0000"/>
        <rFont val="等线"/>
        <charset val="134"/>
        <scheme val="minor"/>
      </rPr>
      <t xml:space="preserve">For SUL bands supporting UL MIMO: </t>
    </r>
    <r>
      <rPr>
        <sz val="8"/>
        <color rgb="FFFF0000"/>
        <rFont val="等线"/>
        <charset val="134"/>
        <scheme val="minor"/>
      </rPr>
      <t xml:space="preserve">Add minimum requirement and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</si>
  <si>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3.3-11</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</si>
  <si>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</si>
  <si>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</si>
  <si>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</si>
  <si>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3.3-12</t>
  </si>
  <si>
    <t>6.2D.2_1</t>
  </si>
  <si>
    <t>UE maximum output power reduction for SUL with UL MIMO</t>
  </si>
  <si>
    <r>
      <rPr>
        <b/>
        <sz val="8"/>
        <color rgb="FFFF0000"/>
        <rFont val="等线"/>
        <charset val="134"/>
        <scheme val="minor"/>
      </rPr>
      <t xml:space="preserve">For SUL bands supporting UL MIMO: </t>
    </r>
    <r>
      <rPr>
        <sz val="8"/>
        <color rgb="FFFF0000"/>
        <rFont val="等线"/>
        <charset val="134"/>
        <scheme val="minor"/>
      </rPr>
      <t xml:space="preserve">Add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</si>
  <si>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3.3-13a</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</si>
  <si>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</si>
  <si>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</si>
  <si>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</si>
  <si>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No need to update</t>
  </si>
  <si>
    <t>3.3-13b</t>
  </si>
  <si>
    <r>
      <rPr>
        <b/>
        <sz val="8"/>
        <color rgb="FFFF0000"/>
        <rFont val="Calibri"/>
        <charset val="134"/>
      </rPr>
      <t xml:space="preserve">For bands supporting UL MIMO:
</t>
    </r>
    <r>
      <rPr>
        <sz val="8"/>
        <color rgb="FFFF0000"/>
        <rFont val="等线"/>
        <charset val="134"/>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</si>
  <si>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3.3-14a</t>
  </si>
  <si>
    <t>6.2D.3_1</t>
  </si>
  <si>
    <t>UE additional maximum output power reduction for SUL with UL MIMO</t>
  </si>
  <si>
    <r>
      <rPr>
        <b/>
        <sz val="8"/>
        <color rgb="FFFF0000"/>
        <rFont val="Calibri"/>
        <charset val="134"/>
      </rPr>
      <t xml:space="preserve">For SUL bands supporting UL MIMO:
</t>
    </r>
    <r>
      <rPr>
        <sz val="8"/>
        <color rgb="FFFF0000"/>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</si>
  <si>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3.3-14b</t>
  </si>
  <si>
    <r>
      <rPr>
        <b/>
        <sz val="8"/>
        <color rgb="FFFF0000"/>
        <rFont val="Calibri"/>
        <charset val="134"/>
      </rPr>
      <t xml:space="preserve">For SUL bands supporting UL MIMO:
</t>
    </r>
    <r>
      <rPr>
        <sz val="8"/>
        <color rgb="FFFF0000"/>
        <rFont val="等线"/>
        <charset val="134"/>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charset val="134"/>
      </rPr>
      <t xml:space="preserve">For other bands: </t>
    </r>
    <r>
      <rPr>
        <sz val="8"/>
        <color rgb="FFFF0000"/>
        <rFont val="Calibri"/>
        <charset val="134"/>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</si>
  <si>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</si>
  <si>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</si>
  <si>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</si>
  <si>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</si>
  <si>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</si>
  <si>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</si>
  <si>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</si>
  <si>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</si>
  <si>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</si>
  <si>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</si>
  <si>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</si>
  <si>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</si>
  <si>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</si>
  <si>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</si>
  <si>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</si>
  <si>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</si>
  <si>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</si>
  <si>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</si>
  <si>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</si>
  <si>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</si>
  <si>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</si>
  <si>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</si>
  <si>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</si>
  <si>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</si>
  <si>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</si>
  <si>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</si>
  <si>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</si>
  <si>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</si>
  <si>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</si>
  <si>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</si>
  <si>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</si>
  <si>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</si>
  <si>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</si>
  <si>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</si>
  <si>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</si>
  <si>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</si>
  <si>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</si>
  <si>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</si>
  <si>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</si>
  <si>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</si>
  <si>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</si>
  <si>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</si>
  <si>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3.3-26</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</si>
  <si>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</si>
  <si>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</si>
  <si>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</si>
  <si>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3.3-27</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</si>
  <si>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</si>
  <si>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</si>
  <si>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</si>
  <si>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3.3-28</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</si>
  <si>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</si>
  <si>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</si>
  <si>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</si>
  <si>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3.3-29</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</si>
  <si>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</si>
  <si>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</si>
  <si>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</si>
  <si>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3.3-30</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</si>
  <si>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</si>
  <si>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</si>
  <si>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</si>
  <si>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3.3-31</t>
  </si>
  <si>
    <t>6.3D.2</t>
  </si>
  <si>
    <t>Transmit OFF power for UL MIMO</t>
  </si>
  <si>
    <t>3.3-32</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</si>
  <si>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</si>
  <si>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</si>
  <si>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</si>
  <si>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</si>
  <si>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</si>
  <si>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</si>
  <si>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</si>
  <si>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</si>
  <si>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</si>
  <si>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</si>
  <si>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</si>
  <si>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</si>
  <si>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</si>
  <si>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</si>
  <si>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</si>
  <si>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</si>
  <si>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</si>
  <si>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</si>
  <si>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</si>
  <si>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</si>
  <si>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</si>
  <si>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</si>
  <si>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</si>
  <si>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</si>
  <si>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</si>
  <si>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</si>
  <si>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</si>
  <si>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</si>
  <si>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</si>
  <si>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</si>
  <si>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</si>
  <si>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</si>
  <si>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</si>
  <si>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</si>
  <si>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</si>
  <si>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</si>
  <si>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</si>
  <si>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</si>
  <si>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</si>
  <si>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</si>
  <si>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3.3-44b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</si>
  <si>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</si>
  <si>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</si>
  <si>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</si>
  <si>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</si>
  <si>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</si>
  <si>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</si>
  <si>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</si>
  <si>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</si>
  <si>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</si>
  <si>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</si>
  <si>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3.3-46b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</si>
  <si>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</si>
  <si>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</si>
  <si>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</si>
  <si>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</si>
  <si>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</si>
  <si>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</si>
  <si>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</si>
  <si>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</si>
  <si>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</si>
  <si>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</si>
  <si>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3.3-48b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</si>
  <si>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</si>
  <si>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3.3-49</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</si>
  <si>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</si>
  <si>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</si>
  <si>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</si>
  <si>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3.3-50</t>
  </si>
  <si>
    <t>6.5C.2.2</t>
  </si>
  <si>
    <t>Spectrum Emission Mask for SUL</t>
  </si>
  <si>
    <t>3.3-51a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</si>
  <si>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</si>
  <si>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</si>
  <si>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</si>
  <si>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3.3-51b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</si>
  <si>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</si>
  <si>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</si>
  <si>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3.3-52</t>
  </si>
  <si>
    <t>6.5C.2.4.1</t>
  </si>
  <si>
    <t>NR ACLR for SUL</t>
  </si>
  <si>
    <t>3.3-53a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</si>
  <si>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</si>
  <si>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</si>
  <si>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</si>
  <si>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3.3-53b</t>
  </si>
  <si>
    <t>UTRA ACLR for SUL - New CBW</t>
  </si>
  <si>
    <t>3.3-54</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</si>
  <si>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</si>
  <si>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</si>
  <si>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</si>
  <si>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3.3-55a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</si>
  <si>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</si>
  <si>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</si>
  <si>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</si>
  <si>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3.3-55b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</si>
  <si>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</si>
  <si>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</si>
  <si>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3.3-56</t>
  </si>
  <si>
    <t>6.5D.1_2</t>
  </si>
  <si>
    <t>Occupied bandwidth for SUL with UL MIMO</t>
  </si>
  <si>
    <r>
      <rPr>
        <b/>
        <sz val="8"/>
        <color rgb="FFFF0000"/>
        <rFont val="Calibri"/>
        <charset val="134"/>
      </rPr>
      <t>For SUL bands supporting UL MIMO:</t>
    </r>
    <r>
      <rPr>
        <sz val="8"/>
        <color rgb="FFFF0000"/>
        <rFont val="等线"/>
        <charset val="134"/>
        <scheme val="minor"/>
      </rPr>
      <t xml:space="preserve"> Check if there is a need to add new channel bandwidth to test requirement.
</t>
    </r>
    <r>
      <rPr>
        <b/>
        <sz val="8"/>
        <color rgb="FFFF0000"/>
        <rFont val="Calibri"/>
        <charset val="134"/>
      </rPr>
      <t>For other bands:</t>
    </r>
    <r>
      <rPr>
        <sz val="8"/>
        <color rgb="FFFF0000"/>
        <rFont val="等线"/>
        <charset val="134"/>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</si>
  <si>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</si>
  <si>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</si>
  <si>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</si>
  <si>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</si>
  <si>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</si>
  <si>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</si>
  <si>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</si>
  <si>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</si>
  <si>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</si>
  <si>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</si>
  <si>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3.3-59b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</si>
  <si>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</si>
  <si>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</si>
  <si>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3.3-61a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</si>
  <si>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</si>
  <si>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</si>
  <si>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3.3-62</t>
  </si>
  <si>
    <t>6.5D.2.4.2_1</t>
  </si>
  <si>
    <t>UTRA ACLR for SUL with UL MIMO</t>
  </si>
  <si>
    <r>
      <rPr>
        <b/>
        <sz val="8"/>
        <color rgb="FFFF0000"/>
        <rFont val="Calibri"/>
        <charset val="134"/>
      </rPr>
      <t xml:space="preserve">For SUL bands supporting UL MIMO:
</t>
    </r>
    <r>
      <rPr>
        <sz val="8"/>
        <color rgb="FFFF0000"/>
        <rFont val="等线"/>
        <charset val="134"/>
        <scheme val="minor"/>
      </rPr>
      <t>If new NS_xxU value introduced by the band then add mimimum requirements, test points and test requirements for the new NS value as needed.  If not then clear the status column..</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</si>
  <si>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</si>
  <si>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</si>
  <si>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</si>
  <si>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</si>
  <si>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</si>
  <si>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</si>
  <si>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</si>
  <si>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</si>
  <si>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t xml:space="preserve"> </t>
  </si>
  <si>
    <t>3.3-64b</t>
  </si>
  <si>
    <r>
      <rPr>
        <b/>
        <sz val="8"/>
        <color rgb="FFFF0000"/>
        <rFont val="Calibri"/>
        <charset val="134"/>
      </rPr>
      <t xml:space="preserve">For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</si>
  <si>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3.3-65a</t>
  </si>
  <si>
    <t>6.5D.3_2.3</t>
  </si>
  <si>
    <t>Additional spurious emissions for SUL with UL MIMO</t>
  </si>
  <si>
    <r>
      <rPr>
        <b/>
        <sz val="8"/>
        <color rgb="FFFF0000"/>
        <rFont val="Calibri"/>
        <charset val="134"/>
      </rPr>
      <t xml:space="preserve">For SUL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</si>
  <si>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3.3-65b</t>
  </si>
  <si>
    <r>
      <rPr>
        <b/>
        <sz val="8"/>
        <color rgb="FFFF0000"/>
        <rFont val="Calibri"/>
        <charset val="134"/>
      </rPr>
      <t xml:space="preserve">For SUL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</si>
  <si>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</si>
  <si>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</si>
  <si>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</si>
  <si>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</si>
  <si>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</si>
  <si>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</si>
  <si>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</si>
  <si>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</si>
  <si>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</si>
  <si>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</si>
  <si>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</si>
  <si>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</si>
  <si>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</si>
  <si>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</si>
  <si>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</si>
  <si>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</si>
  <si>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</si>
  <si>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</si>
  <si>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</si>
  <si>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</si>
  <si>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</si>
  <si>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</si>
  <si>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</si>
  <si>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</si>
  <si>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</si>
  <si>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</si>
  <si>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</si>
  <si>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</si>
  <si>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</si>
  <si>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</si>
  <si>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</si>
  <si>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</si>
  <si>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R5-250120
R5-252086</t>
  </si>
  <si>
    <t>3.4-1b</t>
  </si>
  <si>
    <t>Reference sensitivity power level - New CBW</t>
  </si>
  <si>
    <t>Check if there is a need to add new channel bandwidth to minimum requirement and test requirement.</t>
  </si>
  <si>
    <t>3.4-2</t>
  </si>
  <si>
    <t>7.4</t>
  </si>
  <si>
    <t>Maximum input level</t>
  </si>
  <si>
    <t>TBD</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</si>
  <si>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</si>
  <si>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</si>
  <si>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</si>
  <si>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</si>
  <si>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</si>
  <si>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</si>
  <si>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</si>
  <si>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</si>
  <si>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</si>
  <si>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</si>
  <si>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R5-250120</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</si>
  <si>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</si>
  <si>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</si>
  <si>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</si>
  <si>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</si>
  <si>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</si>
  <si>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</si>
  <si>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</si>
  <si>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</si>
  <si>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</si>
  <si>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</si>
  <si>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</si>
  <si>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</si>
  <si>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</si>
  <si>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</si>
  <si>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</si>
  <si>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</si>
  <si>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</si>
  <si>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</si>
  <si>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</si>
  <si>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</si>
  <si>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</si>
  <si>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</si>
  <si>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</si>
  <si>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</si>
  <si>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</si>
  <si>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</si>
  <si>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</si>
  <si>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Already added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</si>
  <si>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</si>
  <si>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</si>
  <si>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</si>
  <si>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</si>
  <si>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</si>
  <si>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</si>
  <si>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</si>
  <si>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</si>
  <si>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</si>
  <si>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</si>
  <si>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</si>
  <si>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</si>
  <si>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</si>
  <si>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</si>
  <si>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</si>
  <si>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</si>
  <si>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</si>
  <si>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</si>
  <si>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</si>
  <si>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</si>
  <si>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R5-250118</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</si>
  <si>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</si>
  <si>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</si>
  <si>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</si>
  <si>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</si>
  <si>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</si>
  <si>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t>Table A.4.3.9-4b
Table A.4.3.9-4c
Table A.4.3.9-12
Table A.4.3.9-14</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</si>
  <si>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</si>
  <si>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</si>
  <si>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</si>
  <si>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</si>
  <si>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</si>
  <si>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</si>
  <si>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</si>
  <si>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</si>
  <si>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</si>
  <si>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No changes. Same as v1.10.0.</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</si>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</sst>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3">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color rgb="FFFF000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rgb="FFFF0000"/>
      <name val="Calibri"/>
      <charset val="134"/>
    </font>
    <font>
      <sz val="8"/>
      <color theme="1"/>
      <name val="Calibri"/>
      <charset val="134"/>
    </font>
    <font>
      <sz val="8"/>
      <color rgb="FFFF0000"/>
      <name val="等线"/>
      <charset val="134"/>
      <scheme val="minor"/>
    </font>
    <font>
      <sz val="8"/>
      <color indexed="8"/>
      <name val="Calibri"/>
      <charset val="134"/>
    </font>
    <font>
      <b/>
      <sz val="8"/>
      <name val="Calibri"/>
      <charset val="134"/>
    </font>
    <font>
      <b/>
      <sz val="8"/>
      <color rgb="FFFF0000"/>
      <name val="Calibri"/>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8"/>
      <color indexed="8"/>
      <name val="Calibri"/>
      <charset val="134"/>
    </font>
    <font>
      <sz val="11"/>
      <color rgb="FFFF0000"/>
      <name val="等线"/>
      <charset val="134"/>
      <scheme val="minor"/>
    </font>
    <font>
      <b/>
      <sz val="8"/>
      <name val="等线"/>
      <charset val="134"/>
      <scheme val="minor"/>
    </font>
    <font>
      <sz val="8"/>
      <name val="等线"/>
      <charset val="134"/>
      <scheme val="minor"/>
    </font>
    <font>
      <b/>
      <sz val="8"/>
      <color rgb="FFFF0000"/>
      <name val="等线"/>
      <charset val="134"/>
      <scheme val="minor"/>
    </font>
    <font>
      <b/>
      <sz val="11"/>
      <name val="Arial"/>
      <charset val="134"/>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0" fillId="12" borderId="18" applyNumberFormat="0" applyFont="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19" applyNumberFormat="0" applyFill="0" applyAlignment="0" applyProtection="0">
      <alignment vertical="center"/>
    </xf>
    <xf numFmtId="0" fontId="43" fillId="0" borderId="19" applyNumberFormat="0" applyFill="0" applyAlignment="0" applyProtection="0">
      <alignment vertical="center"/>
    </xf>
    <xf numFmtId="0" fontId="44" fillId="0" borderId="20" applyNumberFormat="0" applyFill="0" applyAlignment="0" applyProtection="0">
      <alignment vertical="center"/>
    </xf>
    <xf numFmtId="0" fontId="44" fillId="0" borderId="0" applyNumberFormat="0" applyFill="0" applyBorder="0" applyAlignment="0" applyProtection="0">
      <alignment vertical="center"/>
    </xf>
    <xf numFmtId="0" fontId="45" fillId="13" borderId="21" applyNumberFormat="0" applyAlignment="0" applyProtection="0">
      <alignment vertical="center"/>
    </xf>
    <xf numFmtId="0" fontId="46" fillId="14" borderId="22" applyNumberFormat="0" applyAlignment="0" applyProtection="0">
      <alignment vertical="center"/>
    </xf>
    <xf numFmtId="0" fontId="47" fillId="14" borderId="21" applyNumberFormat="0" applyAlignment="0" applyProtection="0">
      <alignment vertical="center"/>
    </xf>
    <xf numFmtId="0" fontId="48" fillId="15" borderId="23" applyNumberFormat="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16" borderId="0" applyNumberFormat="0" applyBorder="0" applyAlignment="0" applyProtection="0">
      <alignment vertical="center"/>
    </xf>
    <xf numFmtId="0" fontId="52" fillId="17" borderId="0" applyNumberFormat="0" applyBorder="0" applyAlignment="0" applyProtection="0">
      <alignment vertical="center"/>
    </xf>
    <xf numFmtId="0" fontId="53" fillId="18" borderId="0" applyNumberFormat="0" applyBorder="0" applyAlignment="0" applyProtection="0">
      <alignment vertical="center"/>
    </xf>
    <xf numFmtId="0" fontId="54" fillId="19" borderId="0" applyNumberFormat="0" applyBorder="0" applyAlignment="0" applyProtection="0">
      <alignment vertical="center"/>
    </xf>
    <xf numFmtId="0" fontId="55" fillId="20" borderId="0" applyNumberFormat="0" applyBorder="0" applyAlignment="0" applyProtection="0">
      <alignment vertical="center"/>
    </xf>
    <xf numFmtId="0" fontId="55" fillId="21" borderId="0" applyNumberFormat="0" applyBorder="0" applyAlignment="0" applyProtection="0">
      <alignment vertical="center"/>
    </xf>
    <xf numFmtId="0" fontId="54" fillId="22" borderId="0" applyNumberFormat="0" applyBorder="0" applyAlignment="0" applyProtection="0">
      <alignment vertical="center"/>
    </xf>
    <xf numFmtId="0" fontId="54" fillId="23" borderId="0" applyNumberFormat="0" applyBorder="0" applyAlignment="0" applyProtection="0">
      <alignment vertical="center"/>
    </xf>
    <xf numFmtId="0" fontId="55" fillId="24" borderId="0" applyNumberFormat="0" applyBorder="0" applyAlignment="0" applyProtection="0">
      <alignment vertical="center"/>
    </xf>
    <xf numFmtId="0" fontId="55" fillId="25" borderId="0" applyNumberFormat="0" applyBorder="0" applyAlignment="0" applyProtection="0">
      <alignment vertical="center"/>
    </xf>
    <xf numFmtId="0" fontId="54" fillId="26" borderId="0" applyNumberFormat="0" applyBorder="0" applyAlignment="0" applyProtection="0">
      <alignment vertical="center"/>
    </xf>
    <xf numFmtId="0" fontId="54" fillId="27" borderId="0" applyNumberFormat="0" applyBorder="0" applyAlignment="0" applyProtection="0">
      <alignment vertical="center"/>
    </xf>
    <xf numFmtId="0" fontId="55" fillId="28" borderId="0" applyNumberFormat="0" applyBorder="0" applyAlignment="0" applyProtection="0">
      <alignment vertical="center"/>
    </xf>
    <xf numFmtId="0" fontId="55" fillId="29" borderId="0" applyNumberFormat="0" applyBorder="0" applyAlignment="0" applyProtection="0">
      <alignment vertical="center"/>
    </xf>
    <xf numFmtId="0" fontId="54" fillId="30" borderId="0" applyNumberFormat="0" applyBorder="0" applyAlignment="0" applyProtection="0">
      <alignment vertical="center"/>
    </xf>
    <xf numFmtId="0" fontId="54" fillId="31" borderId="0" applyNumberFormat="0" applyBorder="0" applyAlignment="0" applyProtection="0">
      <alignment vertical="center"/>
    </xf>
    <xf numFmtId="0" fontId="55" fillId="32" borderId="0" applyNumberFormat="0" applyBorder="0" applyAlignment="0" applyProtection="0">
      <alignment vertical="center"/>
    </xf>
    <xf numFmtId="0" fontId="55" fillId="33" borderId="0" applyNumberFormat="0" applyBorder="0" applyAlignment="0" applyProtection="0">
      <alignment vertical="center"/>
    </xf>
    <xf numFmtId="0" fontId="54" fillId="34" borderId="0" applyNumberFormat="0" applyBorder="0" applyAlignment="0" applyProtection="0">
      <alignment vertical="center"/>
    </xf>
    <xf numFmtId="0" fontId="54" fillId="35" borderId="0" applyNumberFormat="0" applyBorder="0" applyAlignment="0" applyProtection="0">
      <alignment vertical="center"/>
    </xf>
    <xf numFmtId="0" fontId="55" fillId="36" borderId="0" applyNumberFormat="0" applyBorder="0" applyAlignment="0" applyProtection="0">
      <alignment vertical="center"/>
    </xf>
    <xf numFmtId="0" fontId="55" fillId="37" borderId="0" applyNumberFormat="0" applyBorder="0" applyAlignment="0" applyProtection="0">
      <alignment vertical="center"/>
    </xf>
    <xf numFmtId="0" fontId="54" fillId="38" borderId="0" applyNumberFormat="0" applyBorder="0" applyAlignment="0" applyProtection="0">
      <alignment vertical="center"/>
    </xf>
    <xf numFmtId="0" fontId="54" fillId="39" borderId="0" applyNumberFormat="0" applyBorder="0" applyAlignment="0" applyProtection="0">
      <alignment vertical="center"/>
    </xf>
    <xf numFmtId="0" fontId="55" fillId="40" borderId="0" applyNumberFormat="0" applyBorder="0" applyAlignment="0" applyProtection="0">
      <alignment vertical="center"/>
    </xf>
    <xf numFmtId="0" fontId="55" fillId="41" borderId="0" applyNumberFormat="0" applyBorder="0" applyAlignment="0" applyProtection="0">
      <alignment vertical="center"/>
    </xf>
    <xf numFmtId="0" fontId="54" fillId="42" borderId="0" applyNumberFormat="0" applyBorder="0" applyAlignment="0" applyProtection="0">
      <alignment vertical="center"/>
    </xf>
    <xf numFmtId="0" fontId="0" fillId="0" borderId="0"/>
    <xf numFmtId="0" fontId="0" fillId="0" borderId="0"/>
  </cellStyleXfs>
  <cellXfs count="227">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7" fillId="3" borderId="1" xfId="49" applyFont="1" applyFill="1" applyBorder="1" applyAlignment="1">
      <alignment vertical="top"/>
    </xf>
    <xf numFmtId="0" fontId="8" fillId="3" borderId="0" xfId="49" applyFont="1" applyFill="1" applyAlignment="1">
      <alignment horizontal="left" vertical="top" wrapText="1"/>
    </xf>
    <xf numFmtId="0" fontId="8" fillId="3" borderId="0" xfId="49" applyFont="1" applyFill="1" applyAlignment="1">
      <alignment horizontal="left" vertical="top"/>
    </xf>
    <xf numFmtId="0" fontId="6"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8" fillId="3" borderId="1" xfId="49" applyFont="1" applyFill="1" applyBorder="1" applyAlignment="1">
      <alignment horizontal="left" vertical="top"/>
    </xf>
    <xf numFmtId="0" fontId="6" fillId="3" borderId="1" xfId="49" applyFont="1" applyFill="1" applyBorder="1" applyAlignment="1">
      <alignment horizontal="left" vertical="top"/>
    </xf>
    <xf numFmtId="0" fontId="6"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2" borderId="1" xfId="49" applyFont="1" applyFill="1" applyBorder="1" applyAlignment="1">
      <alignment horizontal="center" vertical="top" wrapText="1"/>
    </xf>
    <xf numFmtId="0" fontId="7" fillId="2" borderId="8" xfId="49" applyFont="1" applyFill="1" applyBorder="1" applyAlignment="1">
      <alignment horizontal="center" vertical="top" wrapText="1"/>
    </xf>
    <xf numFmtId="0" fontId="6" fillId="2" borderId="8" xfId="49" applyFont="1" applyFill="1" applyBorder="1" applyAlignment="1">
      <alignment horizontal="center" vertical="top" wrapText="1"/>
    </xf>
    <xf numFmtId="49" fontId="6" fillId="2" borderId="8" xfId="49" applyNumberFormat="1" applyFont="1" applyFill="1" applyBorder="1" applyAlignment="1">
      <alignment horizontal="center" vertical="top" wrapText="1"/>
    </xf>
    <xf numFmtId="0" fontId="7" fillId="2" borderId="9" xfId="49" applyFont="1" applyFill="1" applyBorder="1" applyAlignment="1">
      <alignment horizontal="center" vertical="top" wrapText="1"/>
    </xf>
    <xf numFmtId="0" fontId="6" fillId="2" borderId="9" xfId="49" applyFont="1" applyFill="1" applyBorder="1" applyAlignment="1">
      <alignment horizontal="center" vertical="top" wrapText="1"/>
    </xf>
    <xf numFmtId="49" fontId="6" fillId="2" borderId="9" xfId="49" applyNumberFormat="1" applyFont="1" applyFill="1" applyBorder="1" applyAlignment="1">
      <alignment horizontal="center" vertical="top" wrapText="1"/>
    </xf>
    <xf numFmtId="0" fontId="7" fillId="2" borderId="10" xfId="49" applyFont="1" applyFill="1" applyBorder="1" applyAlignment="1">
      <alignment horizontal="center" vertical="top" wrapText="1"/>
    </xf>
    <xf numFmtId="0" fontId="6" fillId="2" borderId="10" xfId="49" applyFont="1" applyFill="1" applyBorder="1" applyAlignment="1">
      <alignment horizontal="center" vertical="top" wrapText="1"/>
    </xf>
    <xf numFmtId="49" fontId="6" fillId="2"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16" fontId="7" fillId="0" borderId="10" xfId="49" applyNumberFormat="1" applyFont="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6" fillId="2"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0" fontId="12" fillId="0" borderId="1" xfId="49" applyFont="1" applyBorder="1" applyAlignment="1">
      <alignment vertical="top" wrapText="1"/>
    </xf>
    <xf numFmtId="49" fontId="12" fillId="0" borderId="1" xfId="49" applyNumberFormat="1" applyFont="1" applyFill="1" applyBorder="1" applyAlignment="1">
      <alignment horizontal="center" vertical="top" wrapText="1"/>
    </xf>
    <xf numFmtId="0" fontId="12" fillId="0" borderId="1" xfId="49" applyFont="1" applyBorder="1" applyAlignment="1">
      <alignment horizontal="left" vertical="top" wrapText="1"/>
    </xf>
    <xf numFmtId="0" fontId="12" fillId="0" borderId="10" xfId="49" applyFont="1" applyBorder="1" applyAlignment="1">
      <alignment horizontal="left" vertical="top" wrapText="1"/>
    </xf>
    <xf numFmtId="0" fontId="13" fillId="0" borderId="1" xfId="49" applyFont="1" applyBorder="1" applyAlignment="1">
      <alignment horizontal="left"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15" fillId="3" borderId="0" xfId="49" applyFont="1" applyFill="1" applyAlignment="1">
      <alignment horizontal="left" vertical="top"/>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7" fillId="3" borderId="6" xfId="49" applyFont="1" applyFill="1" applyBorder="1" applyAlignment="1">
      <alignment vertical="top" wrapText="1"/>
    </xf>
    <xf numFmtId="0" fontId="17" fillId="3" borderId="7" xfId="49" applyFont="1" applyFill="1" applyBorder="1" applyAlignment="1">
      <alignment vertical="top" wrapText="1"/>
    </xf>
    <xf numFmtId="9" fontId="5" fillId="7" borderId="1" xfId="49" applyNumberFormat="1" applyFont="1" applyFill="1" applyBorder="1" applyAlignment="1">
      <alignment horizontal="center" vertical="top"/>
    </xf>
    <xf numFmtId="0" fontId="18" fillId="3" borderId="0" xfId="49" applyFont="1" applyFill="1" applyAlignment="1">
      <alignment horizontal="left" vertical="top" wrapText="1"/>
    </xf>
    <xf numFmtId="0" fontId="17" fillId="3" borderId="11" xfId="49" applyFont="1" applyFill="1" applyBorder="1" applyAlignment="1">
      <alignment vertical="top" wrapText="1"/>
    </xf>
    <xf numFmtId="0" fontId="17" fillId="3" borderId="0" xfId="49" applyFont="1" applyFill="1" applyAlignment="1">
      <alignment vertical="top" wrapText="1"/>
    </xf>
    <xf numFmtId="9" fontId="2" fillId="7" borderId="1" xfId="49" applyNumberFormat="1" applyFont="1" applyFill="1" applyBorder="1" applyAlignment="1">
      <alignment horizontal="center" vertical="top"/>
    </xf>
    <xf numFmtId="0" fontId="17" fillId="3" borderId="12" xfId="49" applyFont="1" applyFill="1" applyBorder="1" applyAlignment="1">
      <alignment vertical="top" wrapText="1"/>
    </xf>
    <xf numFmtId="0" fontId="17" fillId="3" borderId="13" xfId="49" applyFont="1" applyFill="1" applyBorder="1" applyAlignment="1">
      <alignment vertical="top" wrapText="1"/>
    </xf>
    <xf numFmtId="49" fontId="18" fillId="3" borderId="0" xfId="49" applyNumberFormat="1" applyFont="1" applyFill="1" applyAlignment="1">
      <alignment horizontal="left" vertical="top" wrapText="1"/>
    </xf>
    <xf numFmtId="0" fontId="19" fillId="8" borderId="2" xfId="49" applyFont="1" applyFill="1" applyBorder="1" applyAlignment="1">
      <alignment horizontal="center" vertical="top"/>
    </xf>
    <xf numFmtId="0" fontId="19" fillId="8" borderId="3" xfId="49" applyFont="1" applyFill="1" applyBorder="1" applyAlignment="1">
      <alignment horizontal="center" vertical="top"/>
    </xf>
    <xf numFmtId="0" fontId="19" fillId="8" borderId="4" xfId="49" applyFont="1" applyFill="1" applyBorder="1" applyAlignment="1">
      <alignment horizontal="center" vertical="top"/>
    </xf>
    <xf numFmtId="49" fontId="20" fillId="5" borderId="2" xfId="49" applyNumberFormat="1" applyFont="1" applyFill="1" applyBorder="1" applyAlignment="1">
      <alignment horizontal="center" vertical="top" wrapText="1"/>
    </xf>
    <xf numFmtId="49" fontId="20" fillId="5" borderId="4" xfId="49" applyNumberFormat="1" applyFont="1" applyFill="1" applyBorder="1" applyAlignment="1">
      <alignment horizontal="center" vertical="top" wrapText="1"/>
    </xf>
    <xf numFmtId="49" fontId="6" fillId="2" borderId="6" xfId="49" applyNumberFormat="1" applyFont="1" applyFill="1" applyBorder="1" applyAlignment="1">
      <alignment horizontal="center" vertical="top" wrapText="1"/>
    </xf>
    <xf numFmtId="49" fontId="21" fillId="2" borderId="8" xfId="49" applyNumberFormat="1" applyFont="1" applyFill="1" applyBorder="1" applyAlignment="1">
      <alignment horizontal="center" textRotation="90" wrapText="1"/>
    </xf>
    <xf numFmtId="0" fontId="6" fillId="6" borderId="6" xfId="49" applyFont="1" applyFill="1" applyBorder="1" applyAlignment="1">
      <alignment horizontal="center" vertical="top" wrapText="1"/>
    </xf>
    <xf numFmtId="49" fontId="6" fillId="2" borderId="11" xfId="49" applyNumberFormat="1" applyFont="1" applyFill="1" applyBorder="1" applyAlignment="1">
      <alignment horizontal="center" vertical="top" wrapText="1"/>
    </xf>
    <xf numFmtId="49" fontId="21" fillId="2" borderId="9" xfId="49" applyNumberFormat="1" applyFont="1" applyFill="1" applyBorder="1" applyAlignment="1">
      <alignment horizontal="center" textRotation="90" wrapText="1"/>
    </xf>
    <xf numFmtId="0" fontId="6" fillId="6" borderId="9" xfId="49" applyFont="1" applyFill="1" applyBorder="1" applyAlignment="1">
      <alignment horizontal="center" vertical="top" wrapText="1"/>
    </xf>
    <xf numFmtId="49" fontId="6" fillId="2" borderId="12" xfId="49" applyNumberFormat="1" applyFont="1" applyFill="1" applyBorder="1" applyAlignment="1">
      <alignment horizontal="center" vertical="top" wrapText="1"/>
    </xf>
    <xf numFmtId="0" fontId="6"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2" fillId="2" borderId="1" xfId="49" applyNumberFormat="1" applyFont="1" applyFill="1" applyBorder="1" applyAlignment="1">
      <alignment horizontal="center" vertical="top"/>
    </xf>
    <xf numFmtId="9" fontId="15" fillId="9" borderId="1" xfId="49" applyNumberFormat="1" applyFont="1" applyFill="1" applyBorder="1" applyAlignment="1">
      <alignment horizontal="center" vertical="top"/>
    </xf>
    <xf numFmtId="0" fontId="6"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6" fillId="2" borderId="1" xfId="49" applyNumberFormat="1" applyFont="1" applyFill="1" applyBorder="1" applyAlignment="1">
      <alignment horizontal="center" vertical="top" wrapText="1"/>
    </xf>
    <xf numFmtId="49" fontId="6" fillId="2" borderId="1" xfId="49" applyNumberFormat="1" applyFont="1" applyFill="1" applyBorder="1" applyAlignment="1">
      <alignment horizontal="center" textRotation="90" wrapText="1"/>
    </xf>
    <xf numFmtId="0" fontId="7" fillId="0" borderId="1" xfId="49" applyFont="1" applyFill="1" applyBorder="1" applyAlignment="1">
      <alignment horizontal="left" vertical="top" wrapText="1"/>
    </xf>
    <xf numFmtId="0" fontId="22" fillId="2" borderId="1" xfId="49" applyFont="1" applyFill="1" applyBorder="1" applyAlignment="1">
      <alignment horizontal="center" vertical="top"/>
    </xf>
    <xf numFmtId="49" fontId="12" fillId="0" borderId="1" xfId="49" applyNumberFormat="1" applyFont="1" applyBorder="1" applyAlignment="1">
      <alignment horizontal="left" vertical="top" wrapText="1"/>
    </xf>
    <xf numFmtId="49" fontId="21" fillId="2" borderId="1" xfId="49" applyNumberFormat="1" applyFont="1" applyFill="1" applyBorder="1" applyAlignment="1">
      <alignment horizontal="center" textRotation="90" wrapText="1"/>
    </xf>
    <xf numFmtId="0" fontId="23"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7" fillId="3" borderId="14" xfId="49" applyFont="1" applyFill="1" applyBorder="1" applyAlignment="1">
      <alignment vertical="top" wrapText="1"/>
    </xf>
    <xf numFmtId="0" fontId="17" fillId="3" borderId="5" xfId="49" applyFont="1" applyFill="1" applyBorder="1" applyAlignment="1">
      <alignment vertical="top" wrapText="1"/>
    </xf>
    <xf numFmtId="0" fontId="17" fillId="3" borderId="15" xfId="49" applyFont="1" applyFill="1" applyBorder="1" applyAlignment="1">
      <alignment vertical="top" wrapText="1"/>
    </xf>
    <xf numFmtId="0" fontId="24" fillId="8" borderId="2" xfId="49" applyFont="1" applyFill="1" applyBorder="1" applyAlignment="1">
      <alignment horizontal="center" vertical="top"/>
    </xf>
    <xf numFmtId="0" fontId="24" fillId="8" borderId="3" xfId="49" applyFont="1" applyFill="1" applyBorder="1" applyAlignment="1">
      <alignment horizontal="center" vertical="top"/>
    </xf>
    <xf numFmtId="0" fontId="24" fillId="8"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2" borderId="2" xfId="49" applyFont="1" applyFill="1" applyBorder="1" applyAlignment="1">
      <alignment horizontal="center" vertical="top"/>
    </xf>
    <xf numFmtId="0" fontId="7" fillId="2" borderId="3" xfId="49" applyFont="1" applyFill="1" applyBorder="1" applyAlignment="1">
      <alignment horizontal="center" vertical="top"/>
    </xf>
    <xf numFmtId="0" fontId="7" fillId="2" borderId="4" xfId="49" applyFont="1" applyFill="1" applyBorder="1" applyAlignment="1">
      <alignment horizontal="center" vertical="top"/>
    </xf>
    <xf numFmtId="0" fontId="7" fillId="10" borderId="11" xfId="49" applyFont="1" applyFill="1" applyBorder="1" applyAlignment="1">
      <alignment horizontal="center" vertical="top" wrapText="1"/>
    </xf>
    <xf numFmtId="0" fontId="7" fillId="10" borderId="9" xfId="49" applyFont="1" applyFill="1" applyBorder="1" applyAlignment="1">
      <alignment horizontal="center" vertical="top" wrapText="1"/>
    </xf>
    <xf numFmtId="1" fontId="22" fillId="2" borderId="11" xfId="49" applyNumberFormat="1" applyFont="1" applyFill="1" applyBorder="1" applyAlignment="1">
      <alignment horizontal="center" vertical="top"/>
    </xf>
    <xf numFmtId="1" fontId="22" fillId="10" borderId="8" xfId="49" applyNumberFormat="1" applyFont="1" applyFill="1" applyBorder="1" applyAlignment="1">
      <alignment horizontal="center" vertical="top"/>
    </xf>
    <xf numFmtId="9" fontId="7" fillId="7"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2" borderId="11" xfId="49" applyFont="1" applyFill="1" applyBorder="1" applyAlignment="1">
      <alignment horizontal="left" vertical="top"/>
    </xf>
    <xf numFmtId="0" fontId="7" fillId="2" borderId="0" xfId="49" applyFont="1" applyFill="1" applyAlignment="1">
      <alignment horizontal="center" vertical="top" wrapText="1"/>
    </xf>
    <xf numFmtId="0" fontId="7" fillId="2" borderId="5" xfId="49" applyFont="1" applyFill="1" applyBorder="1" applyAlignment="1">
      <alignment horizontal="center" vertical="top" wrapText="1"/>
    </xf>
    <xf numFmtId="0" fontId="7" fillId="10" borderId="16" xfId="49" applyFont="1" applyFill="1" applyBorder="1" applyAlignment="1">
      <alignment horizontal="center" vertical="top" wrapText="1"/>
    </xf>
    <xf numFmtId="0" fontId="7" fillId="10" borderId="17" xfId="49" applyFont="1" applyFill="1" applyBorder="1" applyAlignment="1">
      <alignment horizontal="center" vertical="top" wrapText="1"/>
    </xf>
    <xf numFmtId="0" fontId="7" fillId="11" borderId="1" xfId="49" applyFont="1" applyFill="1" applyBorder="1" applyAlignment="1">
      <alignment horizontal="center" vertical="top" wrapText="1"/>
    </xf>
    <xf numFmtId="1" fontId="22" fillId="11" borderId="1" xfId="49" applyNumberFormat="1" applyFont="1" applyFill="1" applyBorder="1" applyAlignment="1">
      <alignment horizontal="center" vertical="top"/>
    </xf>
    <xf numFmtId="0" fontId="7" fillId="0" borderId="10" xfId="49" applyFont="1" applyBorder="1" applyAlignment="1">
      <alignment vertical="top" wrapText="1"/>
    </xf>
    <xf numFmtId="0" fontId="7" fillId="0" borderId="7" xfId="49" applyFont="1" applyBorder="1" applyAlignment="1">
      <alignment horizontal="left" vertical="top" wrapText="1"/>
    </xf>
    <xf numFmtId="0" fontId="7" fillId="0" borderId="11" xfId="49" applyFont="1" applyBorder="1" applyAlignment="1">
      <alignment vertical="top" wrapText="1"/>
    </xf>
    <xf numFmtId="0" fontId="12" fillId="0" borderId="10" xfId="49" applyFont="1" applyBorder="1" applyAlignment="1">
      <alignment vertical="top" wrapText="1"/>
    </xf>
    <xf numFmtId="0" fontId="12" fillId="0" borderId="7" xfId="49" applyFont="1" applyBorder="1" applyAlignment="1">
      <alignment horizontal="left" vertical="top" wrapText="1"/>
    </xf>
    <xf numFmtId="0" fontId="12" fillId="0" borderId="1" xfId="49" applyFont="1" applyBorder="1" applyAlignment="1">
      <alignment horizontal="left" vertical="center" wrapText="1"/>
    </xf>
    <xf numFmtId="0" fontId="7" fillId="0" borderId="6" xfId="49" applyFont="1" applyBorder="1" applyAlignment="1">
      <alignment vertical="top" wrapText="1"/>
    </xf>
    <xf numFmtId="49" fontId="12" fillId="0" borderId="1" xfId="49" applyNumberFormat="1" applyFont="1" applyBorder="1" applyAlignment="1">
      <alignment horizontal="center" vertical="top" wrapText="1"/>
    </xf>
    <xf numFmtId="0" fontId="12" fillId="0" borderId="6" xfId="49" applyFont="1" applyBorder="1" applyAlignment="1">
      <alignment vertical="top" wrapText="1"/>
    </xf>
    <xf numFmtId="49" fontId="7" fillId="0" borderId="1" xfId="49" applyNumberFormat="1" applyFont="1" applyFill="1" applyBorder="1" applyAlignment="1">
      <alignment horizontal="center" vertical="top" wrapText="1"/>
    </xf>
    <xf numFmtId="0" fontId="7" fillId="0" borderId="10" xfId="49" applyFont="1" applyFill="1" applyBorder="1" applyAlignment="1">
      <alignment vertical="top" wrapText="1"/>
    </xf>
    <xf numFmtId="0" fontId="22" fillId="2" borderId="11" xfId="49" applyFont="1" applyFill="1" applyBorder="1" applyAlignment="1">
      <alignment horizontal="center" vertical="top"/>
    </xf>
    <xf numFmtId="0" fontId="26" fillId="0" borderId="1" xfId="49" applyFont="1" applyBorder="1" applyAlignment="1">
      <alignment vertical="top" wrapText="1"/>
    </xf>
    <xf numFmtId="49" fontId="7" fillId="0" borderId="1" xfId="49" applyNumberFormat="1" applyFont="1" applyBorder="1" applyAlignment="1">
      <alignment vertical="top" wrapText="1"/>
    </xf>
    <xf numFmtId="49" fontId="7" fillId="0" borderId="6" xfId="49" applyNumberFormat="1" applyFont="1" applyBorder="1" applyAlignment="1">
      <alignment vertical="top" wrapText="1"/>
    </xf>
    <xf numFmtId="0" fontId="22" fillId="2" borderId="16" xfId="49" applyFont="1" applyFill="1" applyBorder="1" applyAlignment="1">
      <alignment horizontal="center" vertical="top"/>
    </xf>
    <xf numFmtId="0" fontId="27" fillId="0" borderId="1" xfId="49" applyFont="1" applyBorder="1" applyAlignment="1">
      <alignment vertical="top" wrapText="1"/>
    </xf>
    <xf numFmtId="0" fontId="28" fillId="0" borderId="1" xfId="49" applyFont="1" applyBorder="1" applyAlignment="1">
      <alignment vertical="top" wrapText="1"/>
    </xf>
    <xf numFmtId="0" fontId="29" fillId="0" borderId="1" xfId="49" applyFont="1" applyBorder="1" applyAlignment="1">
      <alignment vertical="top" wrapText="1"/>
    </xf>
    <xf numFmtId="49" fontId="12" fillId="0" borderId="6" xfId="49" applyNumberFormat="1" applyFont="1" applyBorder="1" applyAlignment="1">
      <alignment vertical="top" wrapText="1"/>
    </xf>
    <xf numFmtId="0" fontId="30" fillId="0" borderId="1" xfId="49" applyFont="1" applyBorder="1" applyAlignment="1">
      <alignment vertical="top" wrapText="1"/>
    </xf>
    <xf numFmtId="0" fontId="7" fillId="0" borderId="7" xfId="49" applyFont="1" applyFill="1" applyBorder="1" applyAlignment="1">
      <alignment horizontal="left" vertical="top" wrapText="1"/>
    </xf>
    <xf numFmtId="0" fontId="7" fillId="0" borderId="1" xfId="49" applyFont="1" applyFill="1" applyBorder="1" applyAlignment="1">
      <alignment horizontal="left" vertical="top" wrapText="1"/>
    </xf>
    <xf numFmtId="0" fontId="7" fillId="0" borderId="6" xfId="49" applyFont="1" applyFill="1" applyBorder="1" applyAlignment="1">
      <alignment vertical="top" wrapText="1"/>
    </xf>
    <xf numFmtId="0" fontId="31" fillId="0" borderId="1" xfId="49" applyFont="1" applyBorder="1" applyAlignment="1">
      <alignment vertical="top" wrapText="1"/>
    </xf>
    <xf numFmtId="0" fontId="32" fillId="0" borderId="1" xfId="49" applyFont="1" applyBorder="1" applyAlignment="1">
      <alignment vertical="top" wrapText="1"/>
    </xf>
    <xf numFmtId="0" fontId="7" fillId="0" borderId="11" xfId="49" applyFont="1" applyBorder="1" applyAlignment="1">
      <alignment horizontal="left" vertical="top" wrapText="1"/>
    </xf>
    <xf numFmtId="0" fontId="5" fillId="6" borderId="13" xfId="49" applyFont="1" applyFill="1" applyBorder="1" applyAlignment="1">
      <alignment horizontal="left" vertical="top"/>
    </xf>
    <xf numFmtId="49" fontId="7" fillId="0" borderId="1" xfId="49" applyNumberFormat="1" applyFont="1" applyFill="1" applyBorder="1" applyAlignment="1">
      <alignment horizontal="left" vertical="top" wrapText="1"/>
    </xf>
    <xf numFmtId="0" fontId="7" fillId="10" borderId="1" xfId="49" applyFont="1" applyFill="1" applyBorder="1" applyAlignment="1">
      <alignment horizontal="center" vertical="top" wrapText="1"/>
    </xf>
    <xf numFmtId="1" fontId="22" fillId="10" borderId="1" xfId="49" applyNumberFormat="1" applyFont="1" applyFill="1" applyBorder="1" applyAlignment="1">
      <alignment horizontal="center" vertical="top"/>
    </xf>
    <xf numFmtId="0" fontId="7" fillId="2" borderId="6" xfId="49" applyFont="1" applyFill="1" applyBorder="1" applyAlignment="1">
      <alignment horizontal="center" vertical="top"/>
    </xf>
    <xf numFmtId="0" fontId="7" fillId="2" borderId="7" xfId="49" applyFont="1" applyFill="1" applyBorder="1" applyAlignment="1">
      <alignment horizontal="center" vertical="top"/>
    </xf>
    <xf numFmtId="0" fontId="7" fillId="2" borderId="14" xfId="49"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49" applyFont="1" applyFill="1" applyAlignment="1">
      <alignment horizontal="left" vertical="top"/>
    </xf>
    <xf numFmtId="0" fontId="12" fillId="3" borderId="0" xfId="49" applyFont="1" applyFill="1" applyAlignment="1">
      <alignment horizontal="left" vertical="top"/>
    </xf>
    <xf numFmtId="0" fontId="33" fillId="3" borderId="0" xfId="49" applyFont="1" applyFill="1" applyAlignment="1">
      <alignment horizontal="left" vertical="top" wrapText="1"/>
    </xf>
    <xf numFmtId="0" fontId="15" fillId="3" borderId="1" xfId="49" applyFont="1" applyFill="1" applyBorder="1" applyAlignment="1">
      <alignment horizontal="left" vertical="top"/>
    </xf>
    <xf numFmtId="0" fontId="34" fillId="3" borderId="2" xfId="49" applyFont="1" applyFill="1" applyBorder="1" applyAlignment="1" applyProtection="1">
      <alignment horizontal="left" vertical="top" wrapText="1"/>
      <protection locked="0"/>
    </xf>
    <xf numFmtId="0" fontId="34" fillId="3" borderId="3" xfId="49" applyFont="1" applyFill="1" applyBorder="1" applyAlignment="1" applyProtection="1">
      <alignment horizontal="left" vertical="top" wrapText="1"/>
      <protection locked="0"/>
    </xf>
    <xf numFmtId="0" fontId="34"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5" fillId="0" borderId="1" xfId="0" applyFont="1" applyBorder="1" applyAlignment="1">
      <alignment horizontal="center" vertical="top" wrapText="1"/>
    </xf>
    <xf numFmtId="0" fontId="36" fillId="0" borderId="1" xfId="0" applyFont="1" applyBorder="1" applyAlignment="1">
      <alignment horizontal="center" vertical="top" wrapText="1"/>
    </xf>
    <xf numFmtId="0" fontId="36" fillId="0" borderId="1" xfId="0" applyFont="1" applyBorder="1" applyAlignment="1">
      <alignment horizontal="left" vertical="top" wrapText="1"/>
    </xf>
    <xf numFmtId="0" fontId="13" fillId="0" borderId="1" xfId="0" applyFont="1" applyBorder="1" applyAlignment="1">
      <alignment horizontal="left" vertical="top" wrapText="1"/>
    </xf>
    <xf numFmtId="0" fontId="35" fillId="0" borderId="8" xfId="0" applyFont="1" applyBorder="1" applyAlignment="1">
      <alignment horizontal="center" vertical="top" wrapText="1"/>
    </xf>
    <xf numFmtId="0" fontId="36" fillId="0" borderId="8" xfId="0" applyFont="1" applyBorder="1" applyAlignment="1">
      <alignment horizontal="center" vertical="top" wrapText="1"/>
    </xf>
    <xf numFmtId="0" fontId="36"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6"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6"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49" applyNumberFormat="1" applyFont="1" applyBorder="1" applyAlignment="1" quotePrefix="1">
      <alignment horizontal="center" vertical="top" wrapText="1"/>
    </xf>
    <xf numFmtId="0" fontId="7" fillId="0" borderId="1" xfId="49" applyFont="1" applyBorder="1" applyAlignment="1" quotePrefix="1">
      <alignment horizontal="left" vertical="top" wrapText="1"/>
    </xf>
    <xf numFmtId="0" fontId="12" fillId="0" borderId="1" xfId="49" applyFont="1" applyBorder="1" applyAlignment="1" quotePrefix="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8722360" y="2909570"/>
          <a:ext cx="202628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xmlns:etc="http://www.wps.cn/officeDocument/2017/etCustomData" ref="A14:Q50" etc:filterBottomFollowUsedRange="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85" zoomScaleNormal="85" workbookViewId="0">
      <selection activeCell="T13" sqref="T13"/>
    </sheetView>
  </sheetViews>
  <sheetFormatPr defaultColWidth="9.10833333333333" defaultRowHeight="14.1"/>
  <cols>
    <col min="1" max="1" width="6.55833333333333" style="192" customWidth="1"/>
    <col min="2" max="2" width="10.6666666666667" style="192" customWidth="1"/>
    <col min="3" max="3" width="17" style="192" customWidth="1"/>
    <col min="4" max="4" width="19.5583333333333" style="192" customWidth="1"/>
    <col min="5" max="5" width="22" style="192" customWidth="1"/>
    <col min="6" max="6" width="28.6666666666667" style="192" customWidth="1"/>
    <col min="7" max="7" width="10.6666666666667" style="192" hidden="1" customWidth="1"/>
    <col min="8" max="8" width="9.21666666666667" style="192" hidden="1" customWidth="1"/>
    <col min="9" max="9" width="11.5583333333333" style="192" hidden="1" customWidth="1"/>
    <col min="10" max="10" width="13.775" style="192" hidden="1" customWidth="1"/>
    <col min="11" max="11" width="20.5583333333333" style="192" customWidth="1"/>
    <col min="12" max="12" width="14.5583333333333" style="192" customWidth="1"/>
    <col min="13" max="13" width="13" style="192" customWidth="1"/>
    <col min="14" max="14" width="38.6666666666667" style="192" customWidth="1"/>
    <col min="15" max="15" width="6" style="192" hidden="1" customWidth="1"/>
    <col min="16" max="16" width="29.6666666666667" style="192" customWidth="1"/>
    <col min="17" max="17" width="9.10833333333333" style="192" hidden="1" customWidth="1"/>
    <col min="18" max="16384" width="9.10833333333333" style="192"/>
  </cols>
  <sheetData>
    <row r="1" ht="19.5" customHeight="1" spans="1:15">
      <c r="A1" s="193"/>
      <c r="B1" s="24" t="s">
        <v>0</v>
      </c>
      <c r="C1" s="24"/>
      <c r="D1" s="24"/>
      <c r="E1" s="24"/>
      <c r="F1" s="24"/>
      <c r="G1" s="24"/>
      <c r="H1" s="24"/>
      <c r="I1" s="24"/>
      <c r="J1" s="24"/>
      <c r="K1" s="24"/>
      <c r="L1" s="24"/>
      <c r="M1" s="24"/>
      <c r="N1" s="24"/>
      <c r="O1" s="195"/>
    </row>
    <row r="2" ht="17.25" customHeight="1" spans="2:15">
      <c r="B2" s="194" t="s">
        <v>1</v>
      </c>
      <c r="C2" s="194" t="str">
        <f ca="1" t="array" ref="C2">"PRD21, WP NR band and CBW FR1 "&amp;INDIRECT("'Revision History WP template'!A3")</f>
        <v>PRD21, WP NR band and CBW FR1 v1.12.0</v>
      </c>
      <c r="D2" s="195"/>
      <c r="E2" s="195"/>
      <c r="F2" s="195"/>
      <c r="G2" s="195"/>
      <c r="H2" s="195"/>
      <c r="I2" s="195"/>
      <c r="J2" s="195"/>
      <c r="K2" s="195"/>
      <c r="L2" s="195"/>
      <c r="M2" s="195"/>
      <c r="N2" s="26"/>
      <c r="O2" s="195"/>
    </row>
    <row r="3" ht="30" customHeight="1" spans="2:15">
      <c r="B3" s="196" t="s">
        <v>2</v>
      </c>
      <c r="C3" s="196"/>
      <c r="D3" s="196"/>
      <c r="E3" s="196"/>
      <c r="F3" s="196"/>
      <c r="G3" s="196"/>
      <c r="H3" s="196"/>
      <c r="I3" s="196"/>
      <c r="J3" s="196"/>
      <c r="K3" s="196"/>
      <c r="L3" s="196"/>
      <c r="M3" s="196"/>
      <c r="N3" s="196"/>
      <c r="O3" s="129"/>
    </row>
    <row r="4" ht="17.7" spans="2:15">
      <c r="B4" s="26" t="s">
        <v>3</v>
      </c>
      <c r="C4" s="26"/>
      <c r="D4" s="26"/>
      <c r="E4" s="26"/>
      <c r="F4" s="26"/>
      <c r="G4" s="26"/>
      <c r="H4" s="26"/>
      <c r="I4" s="26"/>
      <c r="J4" s="82"/>
      <c r="K4" s="83"/>
      <c r="L4" s="83"/>
      <c r="M4" s="23"/>
      <c r="N4" s="23"/>
      <c r="O4" s="23"/>
    </row>
    <row r="5" ht="15" spans="1:15">
      <c r="A5" s="27"/>
      <c r="B5" s="197" t="s">
        <v>4</v>
      </c>
      <c r="C5" s="197"/>
      <c r="D5" s="198" t="str">
        <f ca="1" t="array" ref="D5">SUBSTITUTE(MID(CELL("filename"),SEARCH("[",CELL("filename"))+1,SEARCH("]",CELL("filename"))-SEARCH("[",CELL("filename"))-1),".xlsx","")</f>
        <v>WP NR band and CBW FR1 n104 PC3</v>
      </c>
      <c r="E5" s="199"/>
      <c r="F5" s="200"/>
      <c r="J5" s="215" t="s">
        <v>5</v>
      </c>
      <c r="K5" s="88"/>
      <c r="L5" s="88"/>
      <c r="M5" s="88"/>
      <c r="N5" s="88"/>
      <c r="O5" s="88"/>
    </row>
    <row r="6" spans="1:15">
      <c r="A6" s="27"/>
      <c r="B6" s="39" t="s">
        <v>6</v>
      </c>
      <c r="C6" s="39"/>
      <c r="D6" s="201"/>
      <c r="E6" s="202"/>
      <c r="F6" s="203"/>
      <c r="J6" s="215" t="s">
        <v>7</v>
      </c>
      <c r="K6" s="88"/>
      <c r="L6" s="88"/>
      <c r="M6" s="88"/>
      <c r="N6" s="88"/>
      <c r="O6" s="88"/>
    </row>
    <row r="7" ht="15" customHeight="1" spans="1:15">
      <c r="A7" s="27"/>
      <c r="B7" s="39" t="s">
        <v>8</v>
      </c>
      <c r="C7" s="39"/>
      <c r="D7" s="201" t="s">
        <v>9</v>
      </c>
      <c r="E7" s="202"/>
      <c r="F7" s="203"/>
      <c r="J7" s="216" t="s">
        <v>10</v>
      </c>
      <c r="K7" s="217"/>
      <c r="L7" s="217"/>
      <c r="M7" s="217"/>
      <c r="N7" s="217"/>
      <c r="O7" s="217"/>
    </row>
    <row r="8" spans="1:15">
      <c r="A8" s="27"/>
      <c r="B8" s="39" t="s">
        <v>11</v>
      </c>
      <c r="C8" s="39"/>
      <c r="D8" s="201"/>
      <c r="E8" s="202"/>
      <c r="F8" s="203"/>
      <c r="J8" s="216"/>
      <c r="K8" s="217"/>
      <c r="L8" s="217"/>
      <c r="M8" s="217"/>
      <c r="N8" s="217"/>
      <c r="O8" s="217"/>
    </row>
    <row r="10" ht="17.7" spans="2:18">
      <c r="B10" s="204" t="s">
        <v>12</v>
      </c>
      <c r="C10" s="204"/>
      <c r="D10" s="94">
        <f>'WP NR band and CBW FR1'!I12</f>
        <v>1</v>
      </c>
      <c r="E10" s="26"/>
      <c r="F10" s="26"/>
      <c r="G10" s="26"/>
      <c r="H10" s="26"/>
      <c r="I10" s="26"/>
      <c r="R10" s="217"/>
    </row>
    <row r="11" spans="18:18">
      <c r="R11" s="217"/>
    </row>
    <row r="12" ht="18.75" customHeight="1" spans="2:9">
      <c r="B12" s="26" t="s">
        <v>13</v>
      </c>
      <c r="C12" s="26"/>
      <c r="D12" s="26"/>
      <c r="E12" s="26"/>
      <c r="F12" s="26"/>
      <c r="G12" s="26"/>
      <c r="H12" s="26"/>
      <c r="I12" s="26"/>
    </row>
    <row r="13" ht="108" customHeight="1" spans="1:13">
      <c r="A13" s="205"/>
      <c r="B13" s="205" t="s">
        <v>14</v>
      </c>
      <c r="C13" s="205"/>
      <c r="D13" s="205"/>
      <c r="E13" s="205"/>
      <c r="F13" s="205"/>
      <c r="G13" s="205"/>
      <c r="H13" s="205"/>
      <c r="I13" s="205"/>
      <c r="J13" s="205"/>
      <c r="K13" s="205"/>
      <c r="L13" s="205"/>
      <c r="M13" s="205"/>
    </row>
    <row r="14" s="190" customFormat="1" ht="31.5" spans="1:17">
      <c r="A14" s="206" t="s">
        <v>15</v>
      </c>
      <c r="B14" s="206" t="s">
        <v>16</v>
      </c>
      <c r="C14" s="206" t="s">
        <v>17</v>
      </c>
      <c r="D14" s="206" t="s">
        <v>18</v>
      </c>
      <c r="E14" s="206" t="s">
        <v>19</v>
      </c>
      <c r="F14" s="206" t="s">
        <v>20</v>
      </c>
      <c r="G14" s="206" t="s">
        <v>21</v>
      </c>
      <c r="H14" s="206" t="s">
        <v>22</v>
      </c>
      <c r="I14" s="218" t="s">
        <v>23</v>
      </c>
      <c r="J14" s="218" t="s">
        <v>24</v>
      </c>
      <c r="K14" s="218" t="s">
        <v>25</v>
      </c>
      <c r="L14" s="218" t="s">
        <v>26</v>
      </c>
      <c r="M14" s="218" t="s">
        <v>27</v>
      </c>
      <c r="N14" s="219" t="s">
        <v>28</v>
      </c>
      <c r="O14" s="220" t="s">
        <v>29</v>
      </c>
      <c r="P14" s="221" t="s">
        <v>11</v>
      </c>
      <c r="Q14" s="218" t="s">
        <v>30</v>
      </c>
    </row>
    <row r="15" s="191" customFormat="1" ht="20.4" spans="1:17">
      <c r="A15" s="207"/>
      <c r="B15" s="208" t="s">
        <v>31</v>
      </c>
      <c r="C15" s="208" t="s">
        <v>32</v>
      </c>
      <c r="D15" s="209" t="s">
        <v>33</v>
      </c>
      <c r="E15" s="209" t="s">
        <v>34</v>
      </c>
      <c r="F15" s="209" t="s">
        <v>35</v>
      </c>
      <c r="G15" s="208" t="s">
        <v>36</v>
      </c>
      <c r="H15" s="208" t="s">
        <v>37</v>
      </c>
      <c r="I15" s="209"/>
      <c r="J15" s="209"/>
      <c r="K15" s="209" t="s">
        <v>38</v>
      </c>
      <c r="L15" s="209" t="s">
        <v>39</v>
      </c>
      <c r="M15" s="210" t="s">
        <v>40</v>
      </c>
      <c r="N15" s="209" t="s">
        <v>41</v>
      </c>
      <c r="O15" s="222" t="s">
        <v>42</v>
      </c>
      <c r="P15" s="223"/>
      <c r="Q15" s="225"/>
    </row>
    <row r="16" ht="30.6" spans="1:17">
      <c r="A16" s="207"/>
      <c r="B16" s="208"/>
      <c r="C16" s="208"/>
      <c r="D16" s="209"/>
      <c r="E16" s="209"/>
      <c r="F16" s="209"/>
      <c r="G16" s="208"/>
      <c r="H16" s="208"/>
      <c r="I16" s="209"/>
      <c r="J16" s="209"/>
      <c r="K16" s="209"/>
      <c r="L16" s="209"/>
      <c r="M16" s="210"/>
      <c r="N16" s="209"/>
      <c r="O16" s="222" t="s">
        <v>43</v>
      </c>
      <c r="P16" s="209"/>
      <c r="Q16" s="226"/>
    </row>
    <row r="17" spans="1:17">
      <c r="A17" s="207"/>
      <c r="B17" s="208"/>
      <c r="C17" s="208"/>
      <c r="D17" s="209"/>
      <c r="E17" s="210"/>
      <c r="F17" s="209"/>
      <c r="G17" s="208"/>
      <c r="H17" s="208"/>
      <c r="I17" s="209"/>
      <c r="J17" s="209"/>
      <c r="K17" s="209"/>
      <c r="L17" s="209"/>
      <c r="M17" s="210"/>
      <c r="N17" s="209"/>
      <c r="O17" s="222"/>
      <c r="P17" s="209"/>
      <c r="Q17" s="226"/>
    </row>
    <row r="18" spans="1:17">
      <c r="A18" s="207"/>
      <c r="B18" s="208"/>
      <c r="C18" s="208"/>
      <c r="D18" s="209"/>
      <c r="E18" s="210"/>
      <c r="F18" s="209"/>
      <c r="G18" s="208"/>
      <c r="H18" s="208"/>
      <c r="I18" s="209"/>
      <c r="J18" s="209"/>
      <c r="K18" s="209"/>
      <c r="L18" s="209"/>
      <c r="M18" s="210"/>
      <c r="N18" s="209"/>
      <c r="O18" s="222"/>
      <c r="P18" s="209"/>
      <c r="Q18" s="226"/>
    </row>
    <row r="19" spans="1:17">
      <c r="A19" s="207"/>
      <c r="B19" s="208"/>
      <c r="C19" s="208"/>
      <c r="D19" s="209"/>
      <c r="E19" s="210"/>
      <c r="F19" s="209"/>
      <c r="G19" s="208"/>
      <c r="H19" s="208"/>
      <c r="I19" s="209"/>
      <c r="J19" s="209"/>
      <c r="K19" s="209"/>
      <c r="L19" s="209"/>
      <c r="M19" s="210"/>
      <c r="N19" s="209"/>
      <c r="O19" s="222"/>
      <c r="P19" s="209"/>
      <c r="Q19" s="226"/>
    </row>
    <row r="20" spans="1:17">
      <c r="A20" s="207"/>
      <c r="B20" s="208"/>
      <c r="C20" s="208"/>
      <c r="D20" s="209"/>
      <c r="E20" s="210"/>
      <c r="F20" s="209"/>
      <c r="G20" s="208"/>
      <c r="H20" s="208"/>
      <c r="I20" s="209"/>
      <c r="J20" s="209"/>
      <c r="K20" s="209"/>
      <c r="L20" s="209"/>
      <c r="M20" s="210"/>
      <c r="N20" s="209"/>
      <c r="O20" s="222"/>
      <c r="P20" s="209"/>
      <c r="Q20" s="226"/>
    </row>
    <row r="21" spans="1:17">
      <c r="A21" s="207"/>
      <c r="B21" s="208"/>
      <c r="C21" s="208"/>
      <c r="D21" s="209"/>
      <c r="E21" s="210"/>
      <c r="F21" s="209"/>
      <c r="G21" s="208"/>
      <c r="H21" s="208"/>
      <c r="I21" s="209"/>
      <c r="J21" s="209"/>
      <c r="K21" s="209"/>
      <c r="L21" s="209"/>
      <c r="M21" s="210"/>
      <c r="N21" s="209"/>
      <c r="O21" s="222"/>
      <c r="P21" s="209"/>
      <c r="Q21" s="226"/>
    </row>
    <row r="22" spans="1:17">
      <c r="A22" s="207"/>
      <c r="B22" s="208"/>
      <c r="C22" s="208"/>
      <c r="D22" s="209"/>
      <c r="E22" s="210"/>
      <c r="F22" s="209"/>
      <c r="G22" s="208"/>
      <c r="H22" s="208"/>
      <c r="I22" s="209"/>
      <c r="J22" s="209"/>
      <c r="K22" s="209"/>
      <c r="L22" s="209"/>
      <c r="M22" s="210"/>
      <c r="N22" s="209"/>
      <c r="O22" s="222"/>
      <c r="P22" s="209"/>
      <c r="Q22" s="226"/>
    </row>
    <row r="23" spans="1:17">
      <c r="A23" s="207"/>
      <c r="B23" s="208"/>
      <c r="C23" s="208"/>
      <c r="D23" s="209"/>
      <c r="E23" s="210"/>
      <c r="F23" s="209"/>
      <c r="G23" s="208"/>
      <c r="H23" s="208"/>
      <c r="I23" s="209"/>
      <c r="J23" s="209"/>
      <c r="K23" s="209"/>
      <c r="L23" s="209"/>
      <c r="M23" s="210"/>
      <c r="N23" s="209"/>
      <c r="O23" s="222"/>
      <c r="P23" s="209"/>
      <c r="Q23" s="226"/>
    </row>
    <row r="24" spans="1:17">
      <c r="A24" s="207"/>
      <c r="B24" s="208"/>
      <c r="C24" s="208"/>
      <c r="D24" s="209"/>
      <c r="E24" s="210"/>
      <c r="F24" s="209"/>
      <c r="G24" s="208"/>
      <c r="H24" s="208"/>
      <c r="I24" s="209"/>
      <c r="J24" s="209"/>
      <c r="K24" s="209"/>
      <c r="L24" s="209"/>
      <c r="M24" s="210"/>
      <c r="N24" s="209"/>
      <c r="O24" s="222"/>
      <c r="P24" s="209"/>
      <c r="Q24" s="226"/>
    </row>
    <row r="25" spans="1:17">
      <c r="A25" s="207"/>
      <c r="B25" s="208"/>
      <c r="C25" s="208"/>
      <c r="D25" s="209"/>
      <c r="E25" s="210"/>
      <c r="F25" s="209"/>
      <c r="G25" s="208"/>
      <c r="H25" s="208"/>
      <c r="I25" s="209"/>
      <c r="J25" s="209"/>
      <c r="K25" s="209"/>
      <c r="L25" s="209"/>
      <c r="M25" s="210"/>
      <c r="N25" s="209"/>
      <c r="O25" s="222"/>
      <c r="P25" s="209"/>
      <c r="Q25" s="226"/>
    </row>
    <row r="26" spans="1:17">
      <c r="A26" s="207"/>
      <c r="B26" s="208"/>
      <c r="C26" s="208"/>
      <c r="D26" s="209"/>
      <c r="E26" s="210"/>
      <c r="F26" s="209"/>
      <c r="G26" s="208"/>
      <c r="H26" s="208"/>
      <c r="I26" s="209"/>
      <c r="J26" s="209"/>
      <c r="K26" s="209"/>
      <c r="L26" s="209"/>
      <c r="M26" s="210"/>
      <c r="N26" s="209"/>
      <c r="O26" s="222"/>
      <c r="P26" s="209"/>
      <c r="Q26" s="226"/>
    </row>
    <row r="27" spans="1:17">
      <c r="A27" s="207"/>
      <c r="B27" s="208"/>
      <c r="C27" s="208"/>
      <c r="D27" s="209"/>
      <c r="E27" s="210"/>
      <c r="F27" s="209"/>
      <c r="G27" s="208"/>
      <c r="H27" s="208"/>
      <c r="I27" s="209"/>
      <c r="J27" s="209"/>
      <c r="K27" s="209"/>
      <c r="L27" s="209"/>
      <c r="M27" s="210"/>
      <c r="N27" s="209"/>
      <c r="O27" s="222"/>
      <c r="P27" s="209"/>
      <c r="Q27" s="226"/>
    </row>
    <row r="28" spans="1:17">
      <c r="A28" s="207"/>
      <c r="B28" s="208"/>
      <c r="C28" s="208"/>
      <c r="D28" s="209"/>
      <c r="E28" s="210"/>
      <c r="F28" s="209"/>
      <c r="G28" s="208"/>
      <c r="H28" s="208"/>
      <c r="I28" s="209"/>
      <c r="J28" s="209"/>
      <c r="K28" s="209"/>
      <c r="L28" s="209"/>
      <c r="M28" s="210"/>
      <c r="N28" s="209"/>
      <c r="O28" s="222"/>
      <c r="P28" s="209"/>
      <c r="Q28" s="226"/>
    </row>
    <row r="29" spans="1:17">
      <c r="A29" s="207"/>
      <c r="B29" s="208"/>
      <c r="C29" s="208"/>
      <c r="D29" s="209"/>
      <c r="E29" s="210"/>
      <c r="F29" s="209"/>
      <c r="G29" s="208"/>
      <c r="H29" s="208"/>
      <c r="I29" s="209"/>
      <c r="J29" s="209"/>
      <c r="K29" s="209"/>
      <c r="L29" s="209"/>
      <c r="M29" s="210"/>
      <c r="N29" s="209"/>
      <c r="O29" s="222"/>
      <c r="P29" s="209"/>
      <c r="Q29" s="226"/>
    </row>
    <row r="30" spans="1:17">
      <c r="A30" s="207"/>
      <c r="B30" s="208"/>
      <c r="C30" s="208"/>
      <c r="D30" s="209"/>
      <c r="E30" s="210"/>
      <c r="F30" s="209"/>
      <c r="G30" s="208"/>
      <c r="H30" s="208"/>
      <c r="I30" s="209"/>
      <c r="J30" s="209"/>
      <c r="K30" s="209"/>
      <c r="L30" s="209"/>
      <c r="M30" s="210"/>
      <c r="N30" s="209"/>
      <c r="O30" s="222"/>
      <c r="P30" s="209"/>
      <c r="Q30" s="226"/>
    </row>
    <row r="31" spans="1:17">
      <c r="A31" s="207"/>
      <c r="B31" s="208"/>
      <c r="C31" s="208"/>
      <c r="D31" s="209"/>
      <c r="E31" s="210"/>
      <c r="F31" s="209"/>
      <c r="G31" s="208"/>
      <c r="H31" s="208"/>
      <c r="I31" s="209"/>
      <c r="J31" s="209"/>
      <c r="K31" s="209"/>
      <c r="L31" s="209"/>
      <c r="M31" s="210"/>
      <c r="N31" s="209"/>
      <c r="O31" s="222"/>
      <c r="P31" s="209"/>
      <c r="Q31" s="226"/>
    </row>
    <row r="32" spans="1:17">
      <c r="A32" s="207"/>
      <c r="B32" s="208"/>
      <c r="C32" s="208"/>
      <c r="D32" s="209"/>
      <c r="E32" s="210"/>
      <c r="F32" s="209"/>
      <c r="G32" s="208"/>
      <c r="H32" s="208"/>
      <c r="I32" s="209"/>
      <c r="J32" s="209"/>
      <c r="K32" s="209"/>
      <c r="L32" s="209"/>
      <c r="M32" s="210"/>
      <c r="N32" s="209"/>
      <c r="O32" s="222"/>
      <c r="P32" s="209"/>
      <c r="Q32" s="226"/>
    </row>
    <row r="33" spans="1:17">
      <c r="A33" s="207"/>
      <c r="B33" s="208"/>
      <c r="C33" s="208"/>
      <c r="D33" s="209"/>
      <c r="E33" s="210"/>
      <c r="F33" s="209"/>
      <c r="G33" s="208"/>
      <c r="H33" s="208"/>
      <c r="I33" s="209"/>
      <c r="J33" s="209"/>
      <c r="K33" s="209"/>
      <c r="L33" s="209"/>
      <c r="M33" s="210"/>
      <c r="N33" s="209"/>
      <c r="O33" s="222"/>
      <c r="P33" s="209"/>
      <c r="Q33" s="226"/>
    </row>
    <row r="34" spans="1:17">
      <c r="A34" s="207"/>
      <c r="B34" s="208"/>
      <c r="C34" s="208"/>
      <c r="D34" s="209"/>
      <c r="E34" s="210"/>
      <c r="F34" s="209"/>
      <c r="G34" s="208"/>
      <c r="H34" s="208"/>
      <c r="I34" s="209"/>
      <c r="J34" s="209"/>
      <c r="K34" s="209"/>
      <c r="L34" s="209"/>
      <c r="M34" s="210"/>
      <c r="N34" s="209"/>
      <c r="O34" s="222"/>
      <c r="P34" s="209"/>
      <c r="Q34" s="226"/>
    </row>
    <row r="35" spans="1:17">
      <c r="A35" s="207"/>
      <c r="B35" s="208"/>
      <c r="C35" s="208"/>
      <c r="D35" s="209"/>
      <c r="E35" s="210"/>
      <c r="F35" s="209"/>
      <c r="G35" s="208"/>
      <c r="H35" s="208"/>
      <c r="I35" s="209"/>
      <c r="J35" s="209"/>
      <c r="K35" s="209"/>
      <c r="L35" s="209"/>
      <c r="M35" s="210"/>
      <c r="N35" s="209"/>
      <c r="O35" s="222"/>
      <c r="P35" s="209"/>
      <c r="Q35" s="226"/>
    </row>
    <row r="36" spans="1:17">
      <c r="A36" s="207"/>
      <c r="B36" s="208"/>
      <c r="C36" s="208"/>
      <c r="D36" s="209"/>
      <c r="E36" s="210"/>
      <c r="F36" s="209"/>
      <c r="G36" s="208"/>
      <c r="H36" s="208"/>
      <c r="I36" s="209"/>
      <c r="J36" s="209"/>
      <c r="K36" s="209"/>
      <c r="L36" s="209"/>
      <c r="M36" s="210"/>
      <c r="N36" s="209"/>
      <c r="O36" s="222"/>
      <c r="P36" s="209"/>
      <c r="Q36" s="226"/>
    </row>
    <row r="37" spans="1:17">
      <c r="A37" s="207"/>
      <c r="B37" s="208"/>
      <c r="C37" s="208"/>
      <c r="D37" s="209"/>
      <c r="E37" s="210"/>
      <c r="F37" s="209"/>
      <c r="G37" s="208"/>
      <c r="H37" s="208"/>
      <c r="I37" s="209"/>
      <c r="J37" s="209"/>
      <c r="K37" s="209"/>
      <c r="L37" s="209"/>
      <c r="M37" s="210"/>
      <c r="N37" s="209"/>
      <c r="O37" s="222"/>
      <c r="P37" s="209"/>
      <c r="Q37" s="226"/>
    </row>
    <row r="38" spans="1:17">
      <c r="A38" s="207"/>
      <c r="B38" s="208"/>
      <c r="C38" s="208"/>
      <c r="D38" s="209"/>
      <c r="E38" s="210"/>
      <c r="F38" s="209"/>
      <c r="G38" s="208"/>
      <c r="H38" s="208"/>
      <c r="I38" s="209"/>
      <c r="J38" s="209"/>
      <c r="K38" s="209"/>
      <c r="L38" s="209"/>
      <c r="M38" s="210"/>
      <c r="N38" s="209"/>
      <c r="O38" s="222"/>
      <c r="P38" s="209"/>
      <c r="Q38" s="226"/>
    </row>
    <row r="39" spans="1:17">
      <c r="A39" s="207"/>
      <c r="B39" s="208"/>
      <c r="C39" s="208"/>
      <c r="D39" s="209"/>
      <c r="E39" s="210"/>
      <c r="F39" s="209"/>
      <c r="G39" s="208"/>
      <c r="H39" s="208"/>
      <c r="I39" s="209"/>
      <c r="J39" s="209"/>
      <c r="K39" s="209"/>
      <c r="L39" s="209"/>
      <c r="M39" s="210"/>
      <c r="N39" s="209"/>
      <c r="O39" s="222"/>
      <c r="P39" s="209"/>
      <c r="Q39" s="226"/>
    </row>
    <row r="40" spans="1:17">
      <c r="A40" s="207"/>
      <c r="B40" s="208"/>
      <c r="C40" s="208"/>
      <c r="D40" s="209"/>
      <c r="E40" s="210"/>
      <c r="F40" s="209"/>
      <c r="G40" s="208"/>
      <c r="H40" s="208"/>
      <c r="I40" s="209"/>
      <c r="J40" s="209"/>
      <c r="K40" s="209"/>
      <c r="L40" s="209"/>
      <c r="M40" s="210"/>
      <c r="N40" s="209"/>
      <c r="O40" s="222"/>
      <c r="P40" s="209"/>
      <c r="Q40" s="226"/>
    </row>
    <row r="41" spans="1:17">
      <c r="A41" s="207"/>
      <c r="B41" s="208"/>
      <c r="C41" s="208"/>
      <c r="D41" s="209"/>
      <c r="E41" s="210"/>
      <c r="F41" s="209"/>
      <c r="G41" s="208"/>
      <c r="H41" s="208"/>
      <c r="I41" s="209"/>
      <c r="J41" s="209"/>
      <c r="K41" s="209"/>
      <c r="L41" s="209"/>
      <c r="M41" s="210"/>
      <c r="N41" s="209"/>
      <c r="O41" s="222"/>
      <c r="P41" s="209"/>
      <c r="Q41" s="226"/>
    </row>
    <row r="42" spans="1:17">
      <c r="A42" s="207"/>
      <c r="B42" s="208"/>
      <c r="C42" s="208"/>
      <c r="D42" s="209"/>
      <c r="E42" s="210"/>
      <c r="F42" s="209"/>
      <c r="G42" s="208"/>
      <c r="H42" s="208"/>
      <c r="I42" s="209"/>
      <c r="J42" s="209"/>
      <c r="K42" s="209"/>
      <c r="L42" s="209"/>
      <c r="M42" s="210"/>
      <c r="N42" s="209"/>
      <c r="O42" s="222"/>
      <c r="P42" s="209"/>
      <c r="Q42" s="226"/>
    </row>
    <row r="43" spans="1:17">
      <c r="A43" s="207"/>
      <c r="B43" s="208"/>
      <c r="C43" s="208"/>
      <c r="D43" s="209"/>
      <c r="E43" s="210"/>
      <c r="F43" s="209"/>
      <c r="G43" s="208"/>
      <c r="H43" s="208"/>
      <c r="I43" s="209"/>
      <c r="J43" s="209"/>
      <c r="K43" s="209"/>
      <c r="L43" s="209"/>
      <c r="M43" s="210"/>
      <c r="N43" s="209"/>
      <c r="O43" s="222"/>
      <c r="P43" s="209"/>
      <c r="Q43" s="226"/>
    </row>
    <row r="44" spans="1:17">
      <c r="A44" s="207"/>
      <c r="B44" s="208"/>
      <c r="C44" s="208"/>
      <c r="D44" s="209"/>
      <c r="E44" s="210"/>
      <c r="F44" s="209"/>
      <c r="G44" s="208"/>
      <c r="H44" s="208"/>
      <c r="I44" s="209"/>
      <c r="J44" s="209"/>
      <c r="K44" s="209"/>
      <c r="L44" s="209"/>
      <c r="M44" s="210"/>
      <c r="N44" s="209"/>
      <c r="O44" s="222"/>
      <c r="P44" s="209"/>
      <c r="Q44" s="226"/>
    </row>
    <row r="45" spans="1:17">
      <c r="A45" s="207"/>
      <c r="B45" s="208"/>
      <c r="C45" s="208"/>
      <c r="D45" s="209"/>
      <c r="E45" s="210"/>
      <c r="F45" s="209"/>
      <c r="G45" s="208"/>
      <c r="H45" s="208"/>
      <c r="I45" s="209"/>
      <c r="J45" s="209"/>
      <c r="K45" s="209"/>
      <c r="L45" s="209"/>
      <c r="M45" s="210"/>
      <c r="N45" s="209"/>
      <c r="O45" s="222"/>
      <c r="P45" s="209"/>
      <c r="Q45" s="226"/>
    </row>
    <row r="46" spans="1:17">
      <c r="A46" s="207"/>
      <c r="B46" s="208"/>
      <c r="C46" s="208"/>
      <c r="D46" s="209"/>
      <c r="E46" s="210"/>
      <c r="F46" s="209"/>
      <c r="G46" s="208"/>
      <c r="H46" s="208"/>
      <c r="I46" s="209"/>
      <c r="J46" s="209"/>
      <c r="K46" s="209"/>
      <c r="L46" s="209"/>
      <c r="M46" s="210"/>
      <c r="N46" s="209"/>
      <c r="O46" s="222"/>
      <c r="P46" s="209"/>
      <c r="Q46" s="226"/>
    </row>
    <row r="47" spans="1:17">
      <c r="A47" s="207"/>
      <c r="B47" s="208"/>
      <c r="C47" s="208"/>
      <c r="D47" s="209"/>
      <c r="E47" s="210"/>
      <c r="F47" s="209"/>
      <c r="G47" s="208"/>
      <c r="H47" s="208"/>
      <c r="I47" s="209"/>
      <c r="J47" s="209"/>
      <c r="K47" s="209"/>
      <c r="L47" s="209"/>
      <c r="M47" s="210"/>
      <c r="N47" s="209"/>
      <c r="O47" s="222"/>
      <c r="P47" s="209"/>
      <c r="Q47" s="226"/>
    </row>
    <row r="48" spans="1:17">
      <c r="A48" s="207"/>
      <c r="B48" s="208"/>
      <c r="C48" s="208"/>
      <c r="D48" s="209"/>
      <c r="E48" s="210"/>
      <c r="F48" s="209"/>
      <c r="G48" s="208"/>
      <c r="H48" s="208"/>
      <c r="I48" s="209"/>
      <c r="J48" s="209"/>
      <c r="K48" s="209"/>
      <c r="L48" s="209"/>
      <c r="M48" s="210"/>
      <c r="N48" s="209"/>
      <c r="O48" s="222"/>
      <c r="P48" s="209"/>
      <c r="Q48" s="226"/>
    </row>
    <row r="49" spans="1:17">
      <c r="A49" s="207"/>
      <c r="B49" s="208"/>
      <c r="C49" s="208"/>
      <c r="D49" s="209"/>
      <c r="E49" s="210"/>
      <c r="F49" s="209"/>
      <c r="G49" s="208"/>
      <c r="H49" s="208"/>
      <c r="I49" s="209"/>
      <c r="J49" s="209"/>
      <c r="K49" s="209"/>
      <c r="L49" s="209"/>
      <c r="M49" s="210"/>
      <c r="N49" s="209"/>
      <c r="O49" s="222"/>
      <c r="P49" s="209"/>
      <c r="Q49" s="226"/>
    </row>
    <row r="50" spans="1:17">
      <c r="A50" s="211"/>
      <c r="B50" s="212"/>
      <c r="C50" s="212"/>
      <c r="D50" s="213"/>
      <c r="E50" s="214"/>
      <c r="F50" s="213"/>
      <c r="G50" s="212"/>
      <c r="H50" s="212"/>
      <c r="I50" s="213"/>
      <c r="J50" s="213"/>
      <c r="K50" s="213"/>
      <c r="L50" s="213"/>
      <c r="M50" s="214"/>
      <c r="N50" s="213"/>
      <c r="O50" s="224"/>
      <c r="P50" s="213"/>
      <c r="Q50" s="226"/>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230"/>
  <sheetViews>
    <sheetView tabSelected="1" zoomScale="55" zoomScaleNormal="55" topLeftCell="A202" workbookViewId="0">
      <selection activeCell="B53" sqref="B53:O53"/>
    </sheetView>
  </sheetViews>
  <sheetFormatPr defaultColWidth="9.10833333333333" defaultRowHeight="13.8"/>
  <cols>
    <col min="1" max="1" width="4" style="16" customWidth="1"/>
    <col min="2" max="3" width="6.55833333333333" style="18" customWidth="1"/>
    <col min="4" max="4" width="8.775" style="19" customWidth="1"/>
    <col min="5" max="5" width="10.1083333333333" style="19" customWidth="1"/>
    <col min="6" max="6" width="19.2166666666667" style="19" customWidth="1"/>
    <col min="7" max="7" width="30" style="20" customWidth="1"/>
    <col min="8" max="8" width="28.6666666666667" style="21" customWidth="1"/>
    <col min="9" max="9" width="41.5583333333333" style="20" customWidth="1"/>
    <col min="10" max="10" width="12.4416666666667" style="20" customWidth="1"/>
    <col min="11" max="11" width="11.1083333333333" style="20" customWidth="1"/>
    <col min="12" max="12" width="11.4416666666667" style="20" customWidth="1"/>
    <col min="13" max="13" width="20.6666666666667" style="21" customWidth="1"/>
    <col min="14" max="14" width="6.775" style="21" customWidth="1"/>
    <col min="15" max="15" width="13" style="21" customWidth="1"/>
    <col min="16" max="16" width="1.55833333333333" style="21" customWidth="1"/>
    <col min="17" max="17" width="6.55833333333333" style="22" customWidth="1"/>
    <col min="18" max="18" width="6.44166666666667" style="22" customWidth="1"/>
    <col min="19" max="20" width="6" style="22" customWidth="1"/>
    <col min="21" max="21" width="5.775" style="22" customWidth="1"/>
    <col min="22" max="22" width="5.44166666666667" style="22" customWidth="1"/>
    <col min="23" max="23" width="6" style="22" customWidth="1"/>
    <col min="24" max="24" width="6" style="23" customWidth="1"/>
    <col min="25" max="42" width="9.10833333333333" style="16"/>
    <col min="43" max="16384" width="9.10833333333333" style="19"/>
  </cols>
  <sheetData>
    <row r="1" s="16" customFormat="1" ht="20.1" spans="2:24">
      <c r="B1" s="24" t="str">
        <f>'WP scope'!$B$1</f>
        <v>Work plan for introduction of NR FR1 bands and/or CBW extensions to existing bands into 3GPP UE conformance test specifications</v>
      </c>
      <c r="C1" s="24"/>
      <c r="D1" s="24"/>
      <c r="E1" s="24"/>
      <c r="F1" s="24"/>
      <c r="G1" s="24"/>
      <c r="H1" s="24"/>
      <c r="I1" s="24"/>
      <c r="J1" s="24"/>
      <c r="K1" s="24"/>
      <c r="L1" s="24"/>
      <c r="M1" s="24"/>
      <c r="N1" s="79"/>
      <c r="O1" s="80"/>
      <c r="P1" s="80"/>
      <c r="Q1" s="127"/>
      <c r="R1" s="128"/>
      <c r="S1" s="128"/>
      <c r="T1" s="80"/>
      <c r="U1" s="80"/>
      <c r="V1" s="80"/>
      <c r="W1" s="80"/>
      <c r="X1" s="129"/>
    </row>
    <row r="2" s="16" customFormat="1" ht="17.7"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81" t="str">
        <f ca="1">'WP scope'!B2&amp;" "&amp;'WP scope'!C2</f>
        <v>WP template: PRD21, WP NR band and CBW FR1 v1.12.0</v>
      </c>
      <c r="P2" s="81"/>
      <c r="Q2" s="81"/>
      <c r="R2" s="81"/>
      <c r="S2" s="81"/>
      <c r="T2" s="81"/>
      <c r="U2" s="81"/>
      <c r="V2" s="81"/>
      <c r="W2" s="81"/>
      <c r="X2" s="129"/>
    </row>
    <row r="3" s="16" customFormat="1" ht="17.7" spans="2:24">
      <c r="B3" s="26" t="s">
        <v>44</v>
      </c>
      <c r="C3" s="26"/>
      <c r="D3" s="26"/>
      <c r="E3" s="26"/>
      <c r="F3" s="26"/>
      <c r="G3" s="26"/>
      <c r="H3" s="26"/>
      <c r="I3" s="26"/>
      <c r="J3" s="26"/>
      <c r="K3" s="26"/>
      <c r="L3" s="26"/>
      <c r="M3" s="82"/>
      <c r="N3" s="83"/>
      <c r="O3" s="83"/>
      <c r="P3" s="83"/>
      <c r="Q3" s="23"/>
      <c r="R3" s="23"/>
      <c r="S3" s="23"/>
      <c r="T3" s="23"/>
      <c r="U3" s="23"/>
      <c r="V3" s="23"/>
      <c r="W3" s="23"/>
      <c r="X3" s="23"/>
    </row>
    <row r="4" s="16" customFormat="1" ht="14.1" outlineLevel="2" spans="2:24">
      <c r="B4" s="27"/>
      <c r="C4" s="27"/>
      <c r="D4" s="28" t="s">
        <v>45</v>
      </c>
      <c r="E4" s="29"/>
      <c r="F4" s="29"/>
      <c r="G4" s="30"/>
      <c r="H4" s="28" t="s">
        <v>46</v>
      </c>
      <c r="I4" s="28" t="s">
        <v>47</v>
      </c>
      <c r="J4" s="29"/>
      <c r="K4" s="29"/>
      <c r="L4" s="29"/>
      <c r="M4" s="29"/>
      <c r="N4" s="30"/>
      <c r="O4" s="84"/>
      <c r="P4" s="84"/>
      <c r="Q4" s="84"/>
      <c r="R4" s="23"/>
      <c r="S4" s="23"/>
      <c r="T4" s="23"/>
      <c r="U4" s="23"/>
      <c r="V4" s="23"/>
      <c r="W4" s="23"/>
      <c r="X4" s="23"/>
    </row>
    <row r="5" s="16" customFormat="1" ht="19.5" customHeight="1" outlineLevel="2" spans="2:24">
      <c r="B5" s="27"/>
      <c r="C5" s="27"/>
      <c r="D5" s="31" t="s">
        <v>48</v>
      </c>
      <c r="E5" s="31"/>
      <c r="F5" s="31"/>
      <c r="G5" s="31"/>
      <c r="H5" s="32" t="s">
        <v>49</v>
      </c>
      <c r="I5" s="85" t="str">
        <f t="array" ref="I5">_xlfn.TEXTJOIN(", ",TRUE,IF(WPscopeTbl[NR band / NR band CBW Extension]&lt;&gt;"",IF(LEN(SUBSTITUTE(WPscopeTbl[NR band / NR band CBW Extension],"CBW",""))=LEN(WPscopeTbl[NR band / NR band CBW Extension]),WPscopeTbl[NR band / NR band CBW Extension],""),""))</f>
        <v>n104</v>
      </c>
      <c r="J5" s="86"/>
      <c r="K5" s="86"/>
      <c r="L5" s="86"/>
      <c r="M5" s="86"/>
      <c r="N5" s="87"/>
      <c r="O5" s="88"/>
      <c r="P5" s="88"/>
      <c r="Q5" s="88"/>
      <c r="R5" s="88"/>
      <c r="S5" s="88"/>
      <c r="T5" s="88"/>
      <c r="U5" s="88"/>
      <c r="V5" s="88"/>
      <c r="W5" s="88"/>
      <c r="X5" s="23"/>
    </row>
    <row r="6" s="16" customFormat="1" ht="15.75" customHeight="1" outlineLevel="2" spans="2:24">
      <c r="B6" s="27"/>
      <c r="C6" s="27"/>
      <c r="D6" s="31" t="s">
        <v>50</v>
      </c>
      <c r="E6" s="31"/>
      <c r="F6" s="31"/>
      <c r="G6" s="31"/>
      <c r="H6" s="32" t="s">
        <v>51</v>
      </c>
      <c r="I6" s="85" t="str">
        <f t="array" ref="I6">_xlfn.TEXTJOIN(", ",TRUE,IF(WPscopeTbl[NR band / NR band CBW Extension]&lt;&gt;"",IF(LEN(SUBSTITUTE(WPscopeTbl[NR band / NR band CBW Extension],"CBW",""))&lt;&gt;LEN(WPscopeTbl[NR band / NR band CBW Extension]),WPscopeTbl[NR band / NR band CBW Extension],""),""))</f>
        <v/>
      </c>
      <c r="J6" s="86"/>
      <c r="K6" s="86"/>
      <c r="L6" s="86"/>
      <c r="M6" s="86"/>
      <c r="N6" s="87"/>
      <c r="O6" s="88"/>
      <c r="P6" s="88"/>
      <c r="Q6" s="88"/>
      <c r="R6" s="88"/>
      <c r="S6" s="88"/>
      <c r="T6" s="88"/>
      <c r="U6" s="88"/>
      <c r="V6" s="88"/>
      <c r="W6" s="88"/>
      <c r="X6" s="23"/>
    </row>
    <row r="7" s="16" customFormat="1" ht="14.25" customHeight="1" outlineLevel="2" spans="2:24">
      <c r="B7" s="27"/>
      <c r="C7" s="27"/>
      <c r="D7" s="31" t="s">
        <v>52</v>
      </c>
      <c r="E7" s="31"/>
      <c r="F7" s="31"/>
      <c r="G7" s="31"/>
      <c r="H7" s="33" t="s">
        <v>53</v>
      </c>
      <c r="I7" s="85" t="str">
        <f>_xlfn.TEXTJOIN(", ",TRUE,$I$5:$L$6)</f>
        <v>n104</v>
      </c>
      <c r="J7" s="86"/>
      <c r="K7" s="86"/>
      <c r="L7" s="86"/>
      <c r="M7" s="86"/>
      <c r="N7" s="87"/>
      <c r="O7" s="88"/>
      <c r="P7" s="88"/>
      <c r="Q7" s="88"/>
      <c r="R7" s="88"/>
      <c r="S7" s="88"/>
      <c r="T7" s="88"/>
      <c r="U7" s="88"/>
      <c r="V7" s="88"/>
      <c r="W7" s="88"/>
      <c r="X7" s="23"/>
    </row>
    <row r="8" s="16" customFormat="1" spans="2:24">
      <c r="B8" s="27"/>
      <c r="C8" s="27"/>
      <c r="D8" s="34"/>
      <c r="E8" s="35"/>
      <c r="F8" s="35"/>
      <c r="G8" s="36"/>
      <c r="H8" s="36"/>
      <c r="I8" s="89"/>
      <c r="J8" s="89"/>
      <c r="K8" s="89"/>
      <c r="L8" s="89"/>
      <c r="M8" s="83"/>
      <c r="N8" s="83"/>
      <c r="O8" s="83"/>
      <c r="P8" s="83"/>
      <c r="Q8" s="23"/>
      <c r="R8" s="23"/>
      <c r="S8" s="23"/>
      <c r="T8" s="23"/>
      <c r="U8" s="23"/>
      <c r="V8" s="23"/>
      <c r="W8" s="23"/>
      <c r="X8" s="23"/>
    </row>
    <row r="9" s="16" customFormat="1" ht="17.7" spans="2:24">
      <c r="B9" s="26" t="s">
        <v>54</v>
      </c>
      <c r="C9" s="26"/>
      <c r="D9" s="26"/>
      <c r="E9" s="26"/>
      <c r="F9" s="26"/>
      <c r="G9" s="26"/>
      <c r="H9" s="26"/>
      <c r="I9" s="26"/>
      <c r="J9" s="26"/>
      <c r="K9" s="26"/>
      <c r="L9" s="26"/>
      <c r="M9" s="83"/>
      <c r="N9" s="83"/>
      <c r="O9" s="83"/>
      <c r="P9" s="83"/>
      <c r="Q9" s="23"/>
      <c r="R9" s="23"/>
      <c r="S9" s="23"/>
      <c r="T9" s="23"/>
      <c r="U9" s="23"/>
      <c r="V9" s="23"/>
      <c r="W9" s="23"/>
      <c r="X9" s="23"/>
    </row>
    <row r="10" s="16" customFormat="1" ht="17.7" outlineLevel="2" spans="2:24">
      <c r="B10" s="27"/>
      <c r="C10" s="27"/>
      <c r="D10" s="37"/>
      <c r="E10" s="37"/>
      <c r="F10" s="37"/>
      <c r="G10" s="37"/>
      <c r="H10" s="37"/>
      <c r="I10" s="37"/>
      <c r="J10" s="37"/>
      <c r="K10" s="37"/>
      <c r="L10" s="37"/>
      <c r="M10" s="83"/>
      <c r="N10" s="83"/>
      <c r="O10" s="83"/>
      <c r="P10" s="83"/>
      <c r="Q10" s="23"/>
      <c r="R10" s="23"/>
      <c r="S10" s="23"/>
      <c r="T10" s="23"/>
      <c r="U10" s="23"/>
      <c r="V10" s="23"/>
      <c r="W10" s="23"/>
      <c r="X10" s="23"/>
    </row>
    <row r="11" s="16" customFormat="1" outlineLevel="2" spans="2:24">
      <c r="B11" s="27"/>
      <c r="C11" s="27"/>
      <c r="H11" s="38"/>
      <c r="I11" s="90" t="s">
        <v>55</v>
      </c>
      <c r="J11" s="91"/>
      <c r="K11" s="92" t="s">
        <v>56</v>
      </c>
      <c r="L11" s="93"/>
      <c r="M11" s="93"/>
      <c r="N11" s="93"/>
      <c r="O11" s="93"/>
      <c r="P11" s="93"/>
      <c r="Q11" s="93"/>
      <c r="R11" s="93"/>
      <c r="S11" s="93"/>
      <c r="T11" s="93"/>
      <c r="U11" s="93"/>
      <c r="V11" s="93"/>
      <c r="W11" s="130"/>
      <c r="X11" s="23"/>
    </row>
    <row r="12" s="16" customFormat="1" ht="17.7" outlineLevel="2" spans="2:24">
      <c r="B12" s="27"/>
      <c r="C12" s="27"/>
      <c r="D12" s="39" t="s">
        <v>57</v>
      </c>
      <c r="E12" s="39"/>
      <c r="F12" s="39"/>
      <c r="G12" s="39"/>
      <c r="H12" s="39"/>
      <c r="I12" s="94">
        <f t="array" ref="I12">IF(SUMPRODUCT($N$30:$N$210,--(O30:O210&lt;&gt;""))&gt;0,SUMPRODUCT($N$30:$N$210,O30:O210)/SUMPRODUCT($N$30:$N$210,--(O30:O210&lt;&gt;"")),"")</f>
        <v>1</v>
      </c>
      <c r="J12" s="95"/>
      <c r="K12" s="96"/>
      <c r="L12" s="97"/>
      <c r="M12" s="97"/>
      <c r="N12" s="97"/>
      <c r="O12" s="97"/>
      <c r="P12" s="97"/>
      <c r="Q12" s="97"/>
      <c r="R12" s="97"/>
      <c r="S12" s="97"/>
      <c r="T12" s="97"/>
      <c r="U12" s="97"/>
      <c r="V12" s="97"/>
      <c r="W12" s="131"/>
      <c r="X12" s="23"/>
    </row>
    <row r="13" s="16" customFormat="1" outlineLevel="2" spans="2:24">
      <c r="B13" s="27"/>
      <c r="C13" s="27"/>
      <c r="D13" s="40" t="str">
        <f>B26</f>
        <v>Step 1: Work plan pre-requisite</v>
      </c>
      <c r="E13" s="40"/>
      <c r="F13" s="40"/>
      <c r="G13" s="40"/>
      <c r="H13" s="40"/>
      <c r="I13" s="98">
        <f t="array" ref="I13">IF(SUMPRODUCT(--(O30:O32&lt;&gt;""))&gt;0,SUMPRODUCT($N$30:$N$32,O30:O32)/SUMPRODUCT($N$30:$N$32,--(O30:O32&lt;&gt;"")),"")</f>
        <v>1</v>
      </c>
      <c r="J13" s="95"/>
      <c r="K13" s="96"/>
      <c r="L13" s="97"/>
      <c r="M13" s="97"/>
      <c r="N13" s="97"/>
      <c r="O13" s="97"/>
      <c r="P13" s="97"/>
      <c r="Q13" s="97"/>
      <c r="R13" s="97"/>
      <c r="S13" s="97"/>
      <c r="T13" s="97"/>
      <c r="U13" s="97"/>
      <c r="V13" s="97"/>
      <c r="W13" s="131"/>
      <c r="X13" s="23"/>
    </row>
    <row r="14" s="16" customFormat="1" outlineLevel="2" spans="2:24">
      <c r="B14" s="27"/>
      <c r="C14" s="27"/>
      <c r="D14" s="40" t="str">
        <f>B34</f>
        <v>Step 2: Complete Test Point (TP) analysis for impacted NR CA configurations</v>
      </c>
      <c r="E14" s="40"/>
      <c r="F14" s="40"/>
      <c r="G14" s="40"/>
      <c r="H14" s="40"/>
      <c r="I14" s="98" t="str">
        <f t="array" ref="I14">IF(SUMPRODUCT(--(O39:O40&lt;&gt;""))&gt;0,SUMPRODUCT($N$39:$N$40,O39:O40)/SUMPRODUCT($N$39:$N$40,--(O39:O40&lt;&gt;"")),"")</f>
        <v/>
      </c>
      <c r="J14" s="95"/>
      <c r="K14" s="96"/>
      <c r="L14" s="97"/>
      <c r="M14" s="97"/>
      <c r="N14" s="97"/>
      <c r="O14" s="97"/>
      <c r="P14" s="97"/>
      <c r="Q14" s="97"/>
      <c r="R14" s="97"/>
      <c r="S14" s="97"/>
      <c r="T14" s="97"/>
      <c r="U14" s="97"/>
      <c r="V14" s="97"/>
      <c r="W14" s="131"/>
      <c r="X14" s="23"/>
    </row>
    <row r="15" s="16" customFormat="1" outlineLevel="2" spans="2:24">
      <c r="B15" s="27"/>
      <c r="C15" s="27"/>
      <c r="D15" s="40" t="str">
        <f>B43</f>
        <v>Step 3.1: CR(s) to common test environment (TS 38.508-1)</v>
      </c>
      <c r="E15" s="40"/>
      <c r="F15" s="40"/>
      <c r="G15" s="40"/>
      <c r="H15" s="40"/>
      <c r="I15" s="98">
        <f t="array" ref="I15">IF(SUMPRODUCT(--(O47:O53&lt;&gt;""))&gt;0,SUMPRODUCT($N$47:$N$53,O47:O53)/SUMPRODUCT($N$47:$N$53,--(O47:O53&lt;&gt;"")),"")</f>
        <v>1</v>
      </c>
      <c r="J15" s="95"/>
      <c r="K15" s="96"/>
      <c r="L15" s="97"/>
      <c r="M15" s="97"/>
      <c r="N15" s="97"/>
      <c r="O15" s="97"/>
      <c r="P15" s="97"/>
      <c r="Q15" s="97"/>
      <c r="R15" s="97"/>
      <c r="S15" s="97"/>
      <c r="T15" s="97"/>
      <c r="U15" s="97"/>
      <c r="V15" s="97"/>
      <c r="W15" s="131"/>
      <c r="X15" s="23"/>
    </row>
    <row r="16" s="16" customFormat="1" outlineLevel="2" spans="2:24">
      <c r="B16" s="27"/>
      <c r="C16" s="27"/>
      <c r="D16" s="40" t="str">
        <f>B55</f>
        <v>Step 3.2: CR(s) to common clauses for RF / Performance testing area (TS 38.521-1)</v>
      </c>
      <c r="E16" s="40"/>
      <c r="F16" s="40"/>
      <c r="G16" s="40"/>
      <c r="H16" s="40"/>
      <c r="I16" s="98">
        <f t="array" ref="I16">IF(SUMPRODUCT(--(O59:O73&lt;&gt;""))&gt;0,SUMPRODUCT($N$59:$N$73,O59:O73)/SUMPRODUCT($N$59:$N$73,--(O59:O73&lt;&gt;"")),"")</f>
        <v>1</v>
      </c>
      <c r="J16" s="95"/>
      <c r="K16" s="96"/>
      <c r="L16" s="97"/>
      <c r="M16" s="97"/>
      <c r="N16" s="97"/>
      <c r="O16" s="97"/>
      <c r="P16" s="97"/>
      <c r="Q16" s="97"/>
      <c r="R16" s="97"/>
      <c r="S16" s="97"/>
      <c r="T16" s="97"/>
      <c r="U16" s="97"/>
      <c r="V16" s="97"/>
      <c r="W16" s="131"/>
      <c r="X16" s="23"/>
    </row>
    <row r="17" s="16" customFormat="1" outlineLevel="2" spans="2:24">
      <c r="B17" s="27"/>
      <c r="C17" s="27"/>
      <c r="D17" s="40" t="str">
        <f>B75</f>
        <v>Step 3.3: CR(s) for RF transmitter test cases (TS 38.521-1, clause 6)</v>
      </c>
      <c r="E17" s="40"/>
      <c r="F17" s="40"/>
      <c r="G17" s="40"/>
      <c r="H17" s="40"/>
      <c r="I17" s="98">
        <f t="array" ref="I17">IF(SUMPRODUCT(--(O79:O167&lt;&gt;""))&gt;0,SUMPRODUCT($N$79:$N$167,O79:O167)/SUMPRODUCT($N$79:$N$167,--(O79:O167&lt;&gt;"")),"")</f>
        <v>1</v>
      </c>
      <c r="J17" s="95"/>
      <c r="K17" s="96"/>
      <c r="L17" s="97"/>
      <c r="M17" s="97"/>
      <c r="N17" s="97"/>
      <c r="O17" s="97"/>
      <c r="P17" s="97"/>
      <c r="Q17" s="97"/>
      <c r="R17" s="97"/>
      <c r="S17" s="97"/>
      <c r="T17" s="97"/>
      <c r="U17" s="97"/>
      <c r="V17" s="97"/>
      <c r="W17" s="131"/>
      <c r="X17" s="23"/>
    </row>
    <row r="18" outlineLevel="2" spans="2:23">
      <c r="B18" s="27"/>
      <c r="C18" s="27"/>
      <c r="D18" s="40" t="str">
        <f>B169</f>
        <v>Step 3.4: CR(s) for RF receiver test cases (TS 38.521-1, clause 7)</v>
      </c>
      <c r="E18" s="40"/>
      <c r="F18" s="40"/>
      <c r="G18" s="40"/>
      <c r="H18" s="40"/>
      <c r="I18" s="98">
        <f t="array" ref="I18">IF(SUMPRODUCT(--(O173:O186&lt;&gt;""))&gt;0,SUMPRODUCT($N$173:$N$186,O173:O186)/SUMPRODUCT($N$173:$N$186,--(O173:O186&lt;&gt;"")),"")</f>
        <v>1</v>
      </c>
      <c r="J18" s="95"/>
      <c r="K18" s="96"/>
      <c r="L18" s="97"/>
      <c r="M18" s="97"/>
      <c r="N18" s="97"/>
      <c r="O18" s="97"/>
      <c r="P18" s="97"/>
      <c r="Q18" s="97"/>
      <c r="R18" s="97"/>
      <c r="S18" s="97"/>
      <c r="T18" s="97"/>
      <c r="U18" s="97"/>
      <c r="V18" s="97"/>
      <c r="W18" s="131"/>
    </row>
    <row r="19" outlineLevel="2" spans="2:23">
      <c r="B19" s="27"/>
      <c r="C19" s="27"/>
      <c r="D19" s="40" t="str">
        <f>B188</f>
        <v>Step 3.5: CR(s) for RRM and Location Services test cases (TS 38.533 and TS 37.571-1)</v>
      </c>
      <c r="E19" s="40"/>
      <c r="F19" s="40"/>
      <c r="G19" s="40"/>
      <c r="H19" s="40"/>
      <c r="I19" s="98" t="str">
        <f t="array" ref="I19">IF(SUMPRODUCT(--(O193:O194&lt;&gt;""))&gt;0,SUMPRODUCT($N$193:$N$194,O193:O194)/SUMPRODUCT($N$193:$N$194,--(O193:O194&lt;&gt;"")),"")</f>
        <v/>
      </c>
      <c r="J19" s="95"/>
      <c r="K19" s="96"/>
      <c r="L19" s="97"/>
      <c r="M19" s="97"/>
      <c r="N19" s="97"/>
      <c r="O19" s="97"/>
      <c r="P19" s="97"/>
      <c r="Q19" s="97"/>
      <c r="R19" s="97"/>
      <c r="S19" s="97"/>
      <c r="T19" s="97"/>
      <c r="U19" s="97"/>
      <c r="V19" s="97"/>
      <c r="W19" s="131"/>
    </row>
    <row r="20" outlineLevel="2" spans="2:23">
      <c r="B20" s="27"/>
      <c r="C20" s="27"/>
      <c r="D20" s="40" t="str">
        <f>B196</f>
        <v>Step 3.6: CRs to protocol test cases (TS 38.523-3)</v>
      </c>
      <c r="E20" s="40"/>
      <c r="F20" s="40"/>
      <c r="G20" s="40"/>
      <c r="H20" s="40"/>
      <c r="I20" s="98" t="str">
        <f t="array" ref="I20">IF(SUMPRODUCT(--(O200:O201&lt;&gt;""))&gt;0,SUMPRODUCT($N$200:$N$201,O200:O201)/SUMPRODUCT($N$200:$N$201,--(O200:O201&lt;&gt;"")),"")</f>
        <v/>
      </c>
      <c r="J20" s="95"/>
      <c r="K20" s="96"/>
      <c r="L20" s="97"/>
      <c r="M20" s="97"/>
      <c r="N20" s="97"/>
      <c r="O20" s="97"/>
      <c r="P20" s="97"/>
      <c r="Q20" s="97"/>
      <c r="R20" s="97"/>
      <c r="S20" s="97"/>
      <c r="T20" s="97"/>
      <c r="U20" s="97"/>
      <c r="V20" s="97"/>
      <c r="W20" s="131"/>
    </row>
    <row r="21" outlineLevel="2" spans="2:23">
      <c r="B21" s="27"/>
      <c r="C21" s="27"/>
      <c r="D21" s="40" t="str">
        <f>B203</f>
        <v>Step 4: CR(s) for new ICS/capabilities (TS 38.508-2)</v>
      </c>
      <c r="E21" s="40"/>
      <c r="F21" s="40"/>
      <c r="G21" s="40"/>
      <c r="H21" s="40"/>
      <c r="I21" s="98">
        <f t="array" ref="I21">IF(SUMPRODUCT(--(O209:O210&lt;&gt;""))&gt;0,SUMPRODUCT($N$209:$N$210,O209:O210)/SUMPRODUCT($N$209:$N$210,--(O209:O210&lt;&gt;"")),"")</f>
        <v>1</v>
      </c>
      <c r="J21" s="95"/>
      <c r="K21" s="96"/>
      <c r="L21" s="97"/>
      <c r="M21" s="97"/>
      <c r="N21" s="97"/>
      <c r="O21" s="97"/>
      <c r="P21" s="97"/>
      <c r="Q21" s="97"/>
      <c r="R21" s="97"/>
      <c r="S21" s="97"/>
      <c r="T21" s="97"/>
      <c r="U21" s="97"/>
      <c r="V21" s="97"/>
      <c r="W21" s="131"/>
    </row>
    <row r="22" outlineLevel="2" spans="2:23">
      <c r="B22" s="27"/>
      <c r="C22" s="27"/>
      <c r="D22" s="41"/>
      <c r="E22" s="41"/>
      <c r="F22" s="41"/>
      <c r="G22" s="42"/>
      <c r="H22" s="43"/>
      <c r="I22" s="91"/>
      <c r="J22" s="95"/>
      <c r="K22" s="99"/>
      <c r="L22" s="100"/>
      <c r="M22" s="100"/>
      <c r="N22" s="100"/>
      <c r="O22" s="100"/>
      <c r="P22" s="100"/>
      <c r="Q22" s="100"/>
      <c r="R22" s="100"/>
      <c r="S22" s="100"/>
      <c r="T22" s="100"/>
      <c r="U22" s="100"/>
      <c r="V22" s="100"/>
      <c r="W22" s="132"/>
    </row>
    <row r="23" ht="17.7" spans="2:23">
      <c r="B23" s="26" t="s">
        <v>58</v>
      </c>
      <c r="C23" s="26"/>
      <c r="D23" s="26"/>
      <c r="E23" s="26"/>
      <c r="F23" s="26"/>
      <c r="G23" s="26"/>
      <c r="H23" s="26"/>
      <c r="I23" s="26"/>
      <c r="J23" s="26"/>
      <c r="K23" s="26"/>
      <c r="L23" s="26"/>
      <c r="M23" s="101"/>
      <c r="N23" s="101"/>
      <c r="O23" s="101"/>
      <c r="P23" s="101"/>
      <c r="Q23" s="23"/>
      <c r="R23" s="16"/>
      <c r="S23" s="23"/>
      <c r="T23" s="23"/>
      <c r="U23" s="23"/>
      <c r="V23" s="23"/>
      <c r="W23" s="23"/>
    </row>
    <row r="24" ht="15" outlineLevel="1" spans="2:23">
      <c r="B24" s="44" t="s">
        <v>59</v>
      </c>
      <c r="C24" s="45"/>
      <c r="D24" s="45"/>
      <c r="E24" s="45"/>
      <c r="F24" s="45"/>
      <c r="G24" s="45"/>
      <c r="H24" s="45"/>
      <c r="I24" s="45"/>
      <c r="J24" s="102" t="s">
        <v>60</v>
      </c>
      <c r="K24" s="103"/>
      <c r="L24" s="103"/>
      <c r="M24" s="104"/>
      <c r="N24" s="105" t="s">
        <v>59</v>
      </c>
      <c r="O24" s="106"/>
      <c r="P24" s="101"/>
      <c r="Q24" s="133" t="s">
        <v>60</v>
      </c>
      <c r="R24" s="134"/>
      <c r="S24" s="134"/>
      <c r="T24" s="134"/>
      <c r="U24" s="134"/>
      <c r="V24" s="134"/>
      <c r="W24" s="135"/>
    </row>
    <row r="25" outlineLevel="1" spans="2:24">
      <c r="B25" s="46"/>
      <c r="C25" s="47"/>
      <c r="D25" s="48"/>
      <c r="E25" s="48"/>
      <c r="F25" s="47"/>
      <c r="G25" s="47"/>
      <c r="H25" s="49"/>
      <c r="I25" s="47"/>
      <c r="J25" s="47"/>
      <c r="K25" s="47"/>
      <c r="L25" s="47"/>
      <c r="M25" s="49"/>
      <c r="N25" s="49"/>
      <c r="O25" s="47"/>
      <c r="P25" s="47"/>
      <c r="Q25" s="136"/>
      <c r="R25" s="136"/>
      <c r="S25" s="136"/>
      <c r="T25" s="136"/>
      <c r="U25" s="136"/>
      <c r="V25" s="136"/>
      <c r="W25" s="137"/>
      <c r="X25" s="138"/>
    </row>
    <row r="26" ht="17.7" spans="2:23">
      <c r="B26" s="50" t="s">
        <v>61</v>
      </c>
      <c r="C26" s="51"/>
      <c r="D26" s="51"/>
      <c r="E26" s="51"/>
      <c r="F26" s="51"/>
      <c r="G26" s="51"/>
      <c r="H26" s="51"/>
      <c r="I26" s="51"/>
      <c r="J26" s="51"/>
      <c r="K26" s="51"/>
      <c r="L26" s="51"/>
      <c r="M26" s="51"/>
      <c r="N26" s="51"/>
      <c r="O26" s="51"/>
      <c r="P26" s="51"/>
      <c r="Q26" s="51"/>
      <c r="R26" s="51"/>
      <c r="S26" s="51"/>
      <c r="T26" s="51"/>
      <c r="U26" s="51"/>
      <c r="V26" s="51"/>
      <c r="W26" s="139"/>
    </row>
    <row r="27" outlineLevel="1" spans="2:23">
      <c r="B27" s="52" t="s">
        <v>62</v>
      </c>
      <c r="C27" s="53" t="s">
        <v>63</v>
      </c>
      <c r="D27" s="54" t="s">
        <v>64</v>
      </c>
      <c r="E27" s="54" t="s">
        <v>65</v>
      </c>
      <c r="F27" s="54" t="s">
        <v>66</v>
      </c>
      <c r="G27" s="54" t="s">
        <v>67</v>
      </c>
      <c r="H27" s="55" t="s">
        <v>68</v>
      </c>
      <c r="I27" s="54" t="s">
        <v>69</v>
      </c>
      <c r="J27" s="54" t="s">
        <v>70</v>
      </c>
      <c r="K27" s="54" t="s">
        <v>71</v>
      </c>
      <c r="L27" s="54" t="s">
        <v>72</v>
      </c>
      <c r="M27" s="107" t="s">
        <v>11</v>
      </c>
      <c r="N27" s="108" t="s">
        <v>73</v>
      </c>
      <c r="O27" s="54" t="s">
        <v>74</v>
      </c>
      <c r="P27" s="109"/>
      <c r="Q27" s="140" t="s">
        <v>75</v>
      </c>
      <c r="R27" s="141"/>
      <c r="S27" s="141"/>
      <c r="T27" s="141"/>
      <c r="U27" s="141"/>
      <c r="V27" s="141"/>
      <c r="W27" s="142"/>
    </row>
    <row r="28" ht="30.6" outlineLevel="1" spans="2:23">
      <c r="B28" s="52"/>
      <c r="C28" s="56"/>
      <c r="D28" s="57"/>
      <c r="E28" s="57"/>
      <c r="F28" s="57"/>
      <c r="G28" s="57"/>
      <c r="H28" s="58"/>
      <c r="I28" s="57"/>
      <c r="J28" s="57"/>
      <c r="K28" s="57"/>
      <c r="L28" s="57"/>
      <c r="M28" s="110"/>
      <c r="N28" s="111"/>
      <c r="O28" s="57"/>
      <c r="P28" s="112"/>
      <c r="Q28" s="52" t="s">
        <v>76</v>
      </c>
      <c r="R28" s="143"/>
      <c r="S28" s="143"/>
      <c r="T28" s="143"/>
      <c r="U28" s="143"/>
      <c r="V28" s="143"/>
      <c r="W28" s="144"/>
    </row>
    <row r="29" outlineLevel="1" spans="2:23">
      <c r="B29" s="52"/>
      <c r="C29" s="59"/>
      <c r="D29" s="60"/>
      <c r="E29" s="60"/>
      <c r="F29" s="60"/>
      <c r="G29" s="60"/>
      <c r="H29" s="61"/>
      <c r="I29" s="60"/>
      <c r="J29" s="60"/>
      <c r="K29" s="60"/>
      <c r="L29" s="60"/>
      <c r="M29" s="113"/>
      <c r="N29" s="111"/>
      <c r="O29" s="57"/>
      <c r="P29" s="114"/>
      <c r="Q29" s="145">
        <v>1</v>
      </c>
      <c r="R29" s="146">
        <v>1</v>
      </c>
      <c r="S29" s="146">
        <v>1</v>
      </c>
      <c r="T29" s="146">
        <v>1</v>
      </c>
      <c r="U29" s="146">
        <v>1</v>
      </c>
      <c r="V29" s="146">
        <v>1</v>
      </c>
      <c r="W29" s="146">
        <v>1</v>
      </c>
    </row>
    <row r="30" s="16" customFormat="1" ht="30.6" outlineLevel="1" spans="2:24">
      <c r="B30" s="62" t="s">
        <v>51</v>
      </c>
      <c r="C30" s="63" t="s">
        <v>77</v>
      </c>
      <c r="D30" s="64" t="s">
        <v>78</v>
      </c>
      <c r="E30" s="64" t="s">
        <v>79</v>
      </c>
      <c r="F30" s="64" t="s">
        <v>80</v>
      </c>
      <c r="G30" s="64" t="s">
        <v>81</v>
      </c>
      <c r="H30" s="64" t="str">
        <f>IF(B30&lt;&gt;"",SUBSTITUTE(VLOOKUP(B30,LabelListLookUp,2,FALSE),", ",","&amp;CHAR(10)),"")</f>
        <v/>
      </c>
      <c r="I30" s="64" t="s">
        <v>82</v>
      </c>
      <c r="J30" s="64"/>
      <c r="K30" s="64" t="str">
        <f>WPtarget</f>
        <v>RAN5#107</v>
      </c>
      <c r="L30" s="64"/>
      <c r="M30" s="115"/>
      <c r="N30" s="116">
        <v>1</v>
      </c>
      <c r="O30" s="117" t="str">
        <f t="array" ref="O30">IF(AND(H30&lt;&gt;"",H30&lt;&gt;"-"),IF(SUMPRODUCT($Q$29:$W$29,--(Q30:W30&lt;&gt;""))&gt;0,SUMPRODUCT($Q$29:$W$29,Q30:W30)/SUMPRODUCT($Q$29:$W$29,--(Q30:W30&lt;&gt;"")),""),"")</f>
        <v/>
      </c>
      <c r="P30" s="118"/>
      <c r="Q30" s="147">
        <v>0</v>
      </c>
      <c r="R30" s="147"/>
      <c r="S30" s="147"/>
      <c r="T30" s="147"/>
      <c r="U30" s="147"/>
      <c r="V30" s="147"/>
      <c r="W30" s="147"/>
      <c r="X30" s="23"/>
    </row>
    <row r="31" s="16" customFormat="1" ht="61.2" outlineLevel="1" spans="2:24">
      <c r="B31" s="62" t="s">
        <v>49</v>
      </c>
      <c r="C31" s="63" t="s">
        <v>77</v>
      </c>
      <c r="D31" s="64" t="s">
        <v>78</v>
      </c>
      <c r="E31" s="64" t="s">
        <v>83</v>
      </c>
      <c r="F31" s="64" t="s">
        <v>84</v>
      </c>
      <c r="G31" s="64" t="s">
        <v>85</v>
      </c>
      <c r="H31" s="64" t="str">
        <f>IF(B31&lt;&gt;"",SUBSTITUTE(VLOOKUP(B31,LabelListLookUp,2,FALSE),", ",","&amp;CHAR(10)),"")</f>
        <v>n104</v>
      </c>
      <c r="I31" s="64" t="s">
        <v>86</v>
      </c>
      <c r="J31" s="64"/>
      <c r="K31" s="64" t="str">
        <f>WPtarget</f>
        <v>RAN5#107</v>
      </c>
      <c r="L31" s="64"/>
      <c r="M31" s="115"/>
      <c r="N31" s="116">
        <v>1</v>
      </c>
      <c r="O31" s="117">
        <f t="array" ref="O31">IF(AND(H31&lt;&gt;"",H31&lt;&gt;"-"),IF(SUMPRODUCT($Q$29:$W$29,--(Q31:W31&lt;&gt;""))&gt;0,SUMPRODUCT($Q$29:$W$29,Q31:W31)/SUMPRODUCT($Q$29:$W$29,--(Q31:W31&lt;&gt;"")),""),"")</f>
        <v>1</v>
      </c>
      <c r="P31" s="118"/>
      <c r="Q31" s="147">
        <v>1</v>
      </c>
      <c r="R31" s="147"/>
      <c r="S31" s="147"/>
      <c r="T31" s="147"/>
      <c r="U31" s="147"/>
      <c r="V31" s="147"/>
      <c r="W31" s="147"/>
      <c r="X31" s="23"/>
    </row>
    <row r="32" s="16" customFormat="1" outlineLevel="1" spans="2:24">
      <c r="B32" s="65" t="s">
        <v>87</v>
      </c>
      <c r="C32" s="66"/>
      <c r="D32" s="66"/>
      <c r="E32" s="66"/>
      <c r="F32" s="66"/>
      <c r="G32" s="66"/>
      <c r="H32" s="66"/>
      <c r="I32" s="66"/>
      <c r="J32" s="66"/>
      <c r="K32" s="66"/>
      <c r="L32" s="66"/>
      <c r="M32" s="66"/>
      <c r="N32" s="66"/>
      <c r="O32" s="66"/>
      <c r="P32" s="119"/>
      <c r="Q32" s="119"/>
      <c r="R32" s="119"/>
      <c r="S32" s="119"/>
      <c r="T32" s="119"/>
      <c r="U32" s="119"/>
      <c r="V32" s="119"/>
      <c r="W32" s="148"/>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7" spans="2:24">
      <c r="B34" s="50" t="s">
        <v>88</v>
      </c>
      <c r="C34" s="51"/>
      <c r="D34" s="51"/>
      <c r="E34" s="51"/>
      <c r="F34" s="51"/>
      <c r="G34" s="51"/>
      <c r="H34" s="51"/>
      <c r="I34" s="51"/>
      <c r="J34" s="51"/>
      <c r="K34" s="51"/>
      <c r="L34" s="51"/>
      <c r="M34" s="51"/>
      <c r="N34" s="51"/>
      <c r="O34" s="51"/>
      <c r="P34" s="51"/>
      <c r="Q34" s="51"/>
      <c r="R34" s="51"/>
      <c r="S34" s="51"/>
      <c r="T34" s="51"/>
      <c r="U34" s="51"/>
      <c r="V34" s="51"/>
      <c r="W34" s="139"/>
      <c r="X34" s="23"/>
    </row>
    <row r="35" s="16" customFormat="1" ht="14.25" customHeight="1" outlineLevel="1" spans="2:24">
      <c r="B35" s="52" t="s">
        <v>62</v>
      </c>
      <c r="C35" s="53" t="s">
        <v>63</v>
      </c>
      <c r="D35" s="54" t="s">
        <v>64</v>
      </c>
      <c r="E35" s="54" t="s">
        <v>89</v>
      </c>
      <c r="F35" s="54" t="s">
        <v>66</v>
      </c>
      <c r="G35" s="54" t="s">
        <v>67</v>
      </c>
      <c r="H35" s="55" t="s">
        <v>68</v>
      </c>
      <c r="I35" s="54" t="s">
        <v>90</v>
      </c>
      <c r="J35" s="54" t="s">
        <v>70</v>
      </c>
      <c r="K35" s="54" t="s">
        <v>71</v>
      </c>
      <c r="L35" s="54" t="s">
        <v>72</v>
      </c>
      <c r="M35" s="107" t="s">
        <v>11</v>
      </c>
      <c r="N35" s="108" t="s">
        <v>73</v>
      </c>
      <c r="O35" s="54" t="s">
        <v>74</v>
      </c>
      <c r="P35" s="112"/>
      <c r="Q35" s="149" t="s">
        <v>75</v>
      </c>
      <c r="R35" s="150"/>
      <c r="S35" s="150"/>
      <c r="T35" s="150"/>
      <c r="U35" s="150"/>
      <c r="V35" s="150"/>
      <c r="W35" s="151"/>
      <c r="X35" s="23"/>
    </row>
    <row r="36" s="16" customFormat="1" ht="20.4" outlineLevel="1" spans="2:24">
      <c r="B36" s="52"/>
      <c r="C36" s="56"/>
      <c r="D36" s="57"/>
      <c r="E36" s="57"/>
      <c r="F36" s="57"/>
      <c r="G36" s="57"/>
      <c r="H36" s="58"/>
      <c r="I36" s="57"/>
      <c r="J36" s="57"/>
      <c r="K36" s="57"/>
      <c r="L36" s="57"/>
      <c r="M36" s="110"/>
      <c r="N36" s="111"/>
      <c r="O36" s="57"/>
      <c r="P36" s="112"/>
      <c r="Q36" s="52" t="s">
        <v>91</v>
      </c>
      <c r="R36" s="152"/>
      <c r="S36" s="152"/>
      <c r="T36" s="152"/>
      <c r="U36" s="152"/>
      <c r="V36" s="152"/>
      <c r="W36" s="153"/>
      <c r="X36" s="23"/>
    </row>
    <row r="37" s="16" customFormat="1" outlineLevel="1" spans="2:24">
      <c r="B37" s="53"/>
      <c r="C37" s="59"/>
      <c r="D37" s="57"/>
      <c r="E37" s="57"/>
      <c r="F37" s="57"/>
      <c r="G37" s="57"/>
      <c r="H37" s="61"/>
      <c r="I37" s="57"/>
      <c r="J37" s="57"/>
      <c r="K37" s="60"/>
      <c r="L37" s="57"/>
      <c r="M37" s="110"/>
      <c r="N37" s="111"/>
      <c r="O37" s="57"/>
      <c r="P37" s="112"/>
      <c r="Q37" s="145">
        <v>1</v>
      </c>
      <c r="R37" s="146">
        <v>1</v>
      </c>
      <c r="S37" s="146">
        <v>1</v>
      </c>
      <c r="T37" s="146">
        <v>1</v>
      </c>
      <c r="U37" s="146">
        <v>1</v>
      </c>
      <c r="V37" s="146">
        <v>1</v>
      </c>
      <c r="W37" s="146">
        <v>1</v>
      </c>
      <c r="X37" s="23"/>
    </row>
    <row r="38" s="16" customFormat="1" ht="30.6" outlineLevel="1" spans="2:24">
      <c r="B38" s="62" t="s">
        <v>49</v>
      </c>
      <c r="C38" s="227" t="s">
        <v>92</v>
      </c>
      <c r="D38" s="70" t="s">
        <v>93</v>
      </c>
      <c r="E38" s="70" t="s">
        <v>94</v>
      </c>
      <c r="F38" s="70" t="s">
        <v>95</v>
      </c>
      <c r="G38" s="70" t="s">
        <v>96</v>
      </c>
      <c r="H38" s="64" t="str">
        <f>IF(B38&lt;&gt;"",SUBSTITUTE(VLOOKUP(B38,LabelListLookUp,2,FALSE),", ",","&amp;CHAR(10)),"")</f>
        <v>n104</v>
      </c>
      <c r="I38" s="70" t="s">
        <v>97</v>
      </c>
      <c r="J38" s="70"/>
      <c r="K38" s="64" t="str">
        <f>WPtarget</f>
        <v>RAN5#107</v>
      </c>
      <c r="L38" s="70"/>
      <c r="M38" s="120" t="s">
        <v>98</v>
      </c>
      <c r="N38" s="116">
        <v>1</v>
      </c>
      <c r="O38" s="117">
        <f t="array" ref="O38">IF(AND(H38&lt;&gt;"",H38&lt;&gt;"-"),IF(SUMPRODUCT($Q$37:$W$37,--(Q38:W38&lt;&gt;""))&gt;0,SUMPRODUCT($Q$37:$W$37,Q38:W38)/SUMPRODUCT($Q$37:$W$37,--(Q38:W38&lt;&gt;"")),""),"")</f>
        <v>1</v>
      </c>
      <c r="P38" s="112"/>
      <c r="Q38" s="147">
        <v>1</v>
      </c>
      <c r="R38" s="147"/>
      <c r="S38" s="147"/>
      <c r="T38" s="147"/>
      <c r="U38" s="147"/>
      <c r="V38" s="147"/>
      <c r="W38" s="147"/>
      <c r="X38" s="23"/>
    </row>
    <row r="39" s="16" customFormat="1" ht="30.6" outlineLevel="1" spans="2:24">
      <c r="B39" s="62" t="s">
        <v>51</v>
      </c>
      <c r="C39" s="227" t="s">
        <v>99</v>
      </c>
      <c r="D39" s="70" t="s">
        <v>93</v>
      </c>
      <c r="E39" s="70" t="s">
        <v>94</v>
      </c>
      <c r="F39" s="70" t="s">
        <v>95</v>
      </c>
      <c r="G39" s="70" t="s">
        <v>100</v>
      </c>
      <c r="H39" s="64" t="str">
        <f>IF(B39&lt;&gt;"",SUBSTITUTE(VLOOKUP(B39,LabelListLookUp,2,FALSE),", ",","&amp;CHAR(10)),"")</f>
        <v/>
      </c>
      <c r="I39" s="70" t="s">
        <v>101</v>
      </c>
      <c r="J39" s="70"/>
      <c r="K39" s="64" t="str">
        <f>WPtarget</f>
        <v>RAN5#107</v>
      </c>
      <c r="L39" s="70"/>
      <c r="M39" s="120"/>
      <c r="N39" s="116">
        <v>1</v>
      </c>
      <c r="O39" s="117" t="str">
        <f t="array" ref="O39">IF(AND(H39&lt;&gt;"",H39&lt;&gt;"-"),IF(SUMPRODUCT($Q$37:$W$37,--(Q39:W39&lt;&gt;""))&gt;0,SUMPRODUCT($Q$37:$W$37,Q39:W39)/SUMPRODUCT($Q$37:$W$37,--(Q39:W39&lt;&gt;"")),""),"")</f>
        <v/>
      </c>
      <c r="P39" s="112"/>
      <c r="Q39" s="147">
        <v>0</v>
      </c>
      <c r="R39" s="147"/>
      <c r="S39" s="147"/>
      <c r="T39" s="147"/>
      <c r="U39" s="147"/>
      <c r="V39" s="147"/>
      <c r="W39" s="147"/>
      <c r="X39" s="23"/>
    </row>
    <row r="40" s="16" customFormat="1" outlineLevel="1" spans="2:24">
      <c r="B40" s="65" t="s">
        <v>87</v>
      </c>
      <c r="C40" s="66"/>
      <c r="D40" s="66"/>
      <c r="E40" s="66"/>
      <c r="F40" s="66"/>
      <c r="G40" s="66"/>
      <c r="H40" s="66"/>
      <c r="I40" s="66"/>
      <c r="J40" s="66"/>
      <c r="K40" s="66"/>
      <c r="L40" s="66"/>
      <c r="M40" s="66"/>
      <c r="N40" s="66"/>
      <c r="O40" s="66"/>
      <c r="P40" s="119"/>
      <c r="Q40" s="119"/>
      <c r="R40" s="119"/>
      <c r="S40" s="119"/>
      <c r="T40" s="119"/>
      <c r="U40" s="119"/>
      <c r="V40" s="119"/>
      <c r="W40" s="148"/>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7.7" spans="1:42">
      <c r="A42" s="71"/>
      <c r="B42" s="50" t="s">
        <v>102</v>
      </c>
      <c r="C42" s="51"/>
      <c r="D42" s="51"/>
      <c r="E42" s="51"/>
      <c r="F42" s="51"/>
      <c r="G42" s="51"/>
      <c r="H42" s="51"/>
      <c r="I42" s="51"/>
      <c r="J42" s="51"/>
      <c r="K42" s="51"/>
      <c r="L42" s="51"/>
      <c r="M42" s="51"/>
      <c r="N42" s="51"/>
      <c r="O42" s="51"/>
      <c r="P42" s="51"/>
      <c r="Q42" s="51"/>
      <c r="R42" s="51"/>
      <c r="S42" s="51"/>
      <c r="T42" s="51"/>
      <c r="U42" s="51"/>
      <c r="V42" s="51"/>
      <c r="W42" s="139"/>
      <c r="X42" s="71"/>
      <c r="Y42" s="71"/>
      <c r="Z42" s="71"/>
      <c r="AA42" s="71"/>
      <c r="AB42" s="71"/>
      <c r="AC42" s="71"/>
      <c r="AD42" s="71"/>
      <c r="AE42" s="71"/>
      <c r="AF42" s="71"/>
      <c r="AG42" s="71"/>
      <c r="AH42" s="71"/>
      <c r="AI42" s="71"/>
      <c r="AJ42" s="71"/>
      <c r="AK42" s="71"/>
      <c r="AL42" s="71"/>
      <c r="AM42" s="71"/>
      <c r="AN42" s="71"/>
      <c r="AO42" s="71"/>
      <c r="AP42" s="71"/>
    </row>
    <row r="43" s="17" customFormat="1" ht="17.7" spans="1:42">
      <c r="A43" s="71"/>
      <c r="B43" s="50" t="s">
        <v>103</v>
      </c>
      <c r="C43" s="51"/>
      <c r="D43" s="51"/>
      <c r="E43" s="51"/>
      <c r="F43" s="51"/>
      <c r="G43" s="51"/>
      <c r="H43" s="51"/>
      <c r="I43" s="51"/>
      <c r="J43" s="51"/>
      <c r="K43" s="51"/>
      <c r="L43" s="51"/>
      <c r="M43" s="51"/>
      <c r="N43" s="51"/>
      <c r="O43" s="51"/>
      <c r="P43" s="51"/>
      <c r="Q43" s="51"/>
      <c r="R43" s="51"/>
      <c r="S43" s="51"/>
      <c r="T43" s="51"/>
      <c r="U43" s="51"/>
      <c r="V43" s="51"/>
      <c r="W43" s="139"/>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62</v>
      </c>
      <c r="C44" s="53" t="s">
        <v>63</v>
      </c>
      <c r="D44" s="72" t="s">
        <v>64</v>
      </c>
      <c r="E44" s="72" t="s">
        <v>104</v>
      </c>
      <c r="F44" s="72" t="s">
        <v>66</v>
      </c>
      <c r="G44" s="72" t="s">
        <v>67</v>
      </c>
      <c r="H44" s="55" t="s">
        <v>68</v>
      </c>
      <c r="I44" s="72" t="s">
        <v>90</v>
      </c>
      <c r="J44" s="72" t="s">
        <v>70</v>
      </c>
      <c r="K44" s="72" t="s">
        <v>71</v>
      </c>
      <c r="L44" s="72" t="s">
        <v>72</v>
      </c>
      <c r="M44" s="121" t="s">
        <v>11</v>
      </c>
      <c r="N44" s="122" t="s">
        <v>73</v>
      </c>
      <c r="O44" s="72" t="s">
        <v>74</v>
      </c>
      <c r="P44" s="112"/>
      <c r="Q44" s="140" t="s">
        <v>75</v>
      </c>
      <c r="R44" s="141"/>
      <c r="S44" s="141"/>
      <c r="T44" s="141"/>
      <c r="U44" s="141"/>
      <c r="V44" s="141"/>
      <c r="W44" s="142"/>
    </row>
    <row r="45" ht="20.4" outlineLevel="1" spans="2:23">
      <c r="B45" s="52"/>
      <c r="C45" s="56"/>
      <c r="D45" s="72"/>
      <c r="E45" s="72"/>
      <c r="F45" s="72"/>
      <c r="G45" s="72"/>
      <c r="H45" s="58"/>
      <c r="I45" s="72"/>
      <c r="J45" s="72"/>
      <c r="K45" s="72"/>
      <c r="L45" s="72"/>
      <c r="M45" s="121"/>
      <c r="N45" s="122"/>
      <c r="O45" s="72"/>
      <c r="P45" s="112"/>
      <c r="Q45" s="52" t="s">
        <v>105</v>
      </c>
      <c r="R45" s="154"/>
      <c r="S45" s="154"/>
      <c r="T45" s="154"/>
      <c r="U45" s="154"/>
      <c r="V45" s="154"/>
      <c r="W45" s="154"/>
    </row>
    <row r="46" outlineLevel="1" spans="2:23">
      <c r="B46" s="53"/>
      <c r="C46" s="59"/>
      <c r="D46" s="72"/>
      <c r="E46" s="72"/>
      <c r="F46" s="72"/>
      <c r="G46" s="72"/>
      <c r="H46" s="61"/>
      <c r="I46" s="72"/>
      <c r="J46" s="72"/>
      <c r="K46" s="72"/>
      <c r="L46" s="72"/>
      <c r="M46" s="121"/>
      <c r="N46" s="122"/>
      <c r="O46" s="72"/>
      <c r="P46" s="112"/>
      <c r="Q46" s="116">
        <v>1</v>
      </c>
      <c r="R46" s="155"/>
      <c r="S46" s="155"/>
      <c r="T46" s="155"/>
      <c r="U46" s="155"/>
      <c r="V46" s="155"/>
      <c r="W46" s="155"/>
    </row>
    <row r="47" ht="45" customHeight="1" outlineLevel="1" spans="2:23">
      <c r="B47" s="62" t="s">
        <v>49</v>
      </c>
      <c r="C47" s="73" t="s">
        <v>106</v>
      </c>
      <c r="D47" s="70" t="s">
        <v>107</v>
      </c>
      <c r="E47" s="70" t="s">
        <v>108</v>
      </c>
      <c r="F47" s="70" t="s">
        <v>109</v>
      </c>
      <c r="G47" s="70" t="s">
        <v>110</v>
      </c>
      <c r="H47" s="64" t="str">
        <f t="shared" ref="H47:H52" si="0">IF(B47&lt;&gt;"",SUBSTITUTE(VLOOKUP(B47,LabelListLookUp,2,FALSE),", ",","&amp;CHAR(10)),"")</f>
        <v>n104</v>
      </c>
      <c r="I47" s="228" t="s">
        <v>111</v>
      </c>
      <c r="J47" s="70"/>
      <c r="K47" s="64" t="str">
        <f t="shared" ref="K47:K52" si="1">WPtarget</f>
        <v>RAN5#107</v>
      </c>
      <c r="L47" s="123" t="s">
        <v>112</v>
      </c>
      <c r="M47" s="120"/>
      <c r="N47" s="124">
        <v>1</v>
      </c>
      <c r="O47" s="117">
        <f t="array" ref="O47">IF(AND(H47&lt;&gt;"",H47&lt;&gt;"-"),IF(SUMPRODUCT($Q$46:$W$46,--(Q47:W47&lt;&gt;""))&gt;0,SUMPRODUCT($Q$46:$W$46,Q47:W47)/SUMPRODUCT($Q$46:$W$46,--(Q47:W47&lt;&gt;"")),""),"")</f>
        <v>1</v>
      </c>
      <c r="P47" s="112"/>
      <c r="Q47" s="147">
        <v>1</v>
      </c>
      <c r="R47" s="147"/>
      <c r="S47" s="147"/>
      <c r="T47" s="147"/>
      <c r="U47" s="147"/>
      <c r="V47" s="147"/>
      <c r="W47" s="147"/>
    </row>
    <row r="48" ht="20.4" outlineLevel="1" spans="2:23">
      <c r="B48" s="62" t="s">
        <v>51</v>
      </c>
      <c r="C48" s="73" t="s">
        <v>113</v>
      </c>
      <c r="D48" s="70" t="s">
        <v>107</v>
      </c>
      <c r="E48" s="70" t="s">
        <v>108</v>
      </c>
      <c r="F48" s="70" t="s">
        <v>109</v>
      </c>
      <c r="G48" s="70" t="s">
        <v>114</v>
      </c>
      <c r="H48" s="64" t="str">
        <f t="shared" si="0"/>
        <v/>
      </c>
      <c r="I48" s="228" t="s">
        <v>115</v>
      </c>
      <c r="J48" s="70"/>
      <c r="K48" s="64" t="str">
        <f t="shared" si="1"/>
        <v>RAN5#107</v>
      </c>
      <c r="L48" s="70"/>
      <c r="M48" s="120"/>
      <c r="N48" s="124">
        <v>1</v>
      </c>
      <c r="O48" s="117" t="str">
        <f t="array" ref="O48">IF(AND(H48&lt;&gt;"",H48&lt;&gt;"-"),IF(SUMPRODUCT($Q$46:$W$46,--(Q48:W48&lt;&gt;""))&gt;0,SUMPRODUCT($Q$46:$W$46,Q48:W48)/SUMPRODUCT($Q$46:$W$46,--(Q48:W48&lt;&gt;"")),""),"")</f>
        <v/>
      </c>
      <c r="P48" s="112"/>
      <c r="Q48" s="147">
        <v>0</v>
      </c>
      <c r="R48" s="147"/>
      <c r="S48" s="147"/>
      <c r="T48" s="147"/>
      <c r="U48" s="147"/>
      <c r="V48" s="147"/>
      <c r="W48" s="147"/>
    </row>
    <row r="49" ht="45" customHeight="1" outlineLevel="1" spans="2:23">
      <c r="B49" s="62" t="s">
        <v>49</v>
      </c>
      <c r="C49" s="73" t="s">
        <v>116</v>
      </c>
      <c r="D49" s="70" t="s">
        <v>107</v>
      </c>
      <c r="E49" s="70" t="s">
        <v>108</v>
      </c>
      <c r="F49" s="70" t="s">
        <v>109</v>
      </c>
      <c r="G49" s="70" t="s">
        <v>117</v>
      </c>
      <c r="H49" s="64" t="str">
        <f t="shared" si="0"/>
        <v>n104</v>
      </c>
      <c r="I49" s="228" t="s">
        <v>118</v>
      </c>
      <c r="J49" s="70"/>
      <c r="K49" s="64" t="str">
        <f t="shared" si="1"/>
        <v>RAN5#107</v>
      </c>
      <c r="L49" s="70" t="s">
        <v>119</v>
      </c>
      <c r="M49" s="120"/>
      <c r="N49" s="124">
        <v>1</v>
      </c>
      <c r="O49" s="117">
        <f t="array" ref="O49">IF(AND(H49&lt;&gt;"",H49&lt;&gt;"-"),IF(SUMPRODUCT($Q$46:$W$46,--(Q49:W49&lt;&gt;""))&gt;0,SUMPRODUCT($Q$46:$W$46,Q49:W49)/SUMPRODUCT($Q$46:$W$46,--(Q49:W49&lt;&gt;"")),""),"")</f>
        <v>1</v>
      </c>
      <c r="P49" s="112"/>
      <c r="Q49" s="147">
        <v>1</v>
      </c>
      <c r="R49" s="147"/>
      <c r="S49" s="147"/>
      <c r="T49" s="147"/>
      <c r="U49" s="147"/>
      <c r="V49" s="147"/>
      <c r="W49" s="147"/>
    </row>
    <row r="50" ht="30.6" outlineLevel="1" spans="2:23">
      <c r="B50" s="62" t="s">
        <v>51</v>
      </c>
      <c r="C50" s="73" t="s">
        <v>120</v>
      </c>
      <c r="D50" s="70" t="s">
        <v>107</v>
      </c>
      <c r="E50" s="70" t="s">
        <v>108</v>
      </c>
      <c r="F50" s="70" t="s">
        <v>121</v>
      </c>
      <c r="G50" s="70" t="s">
        <v>117</v>
      </c>
      <c r="H50" s="64" t="str">
        <f t="shared" si="0"/>
        <v/>
      </c>
      <c r="I50" s="228" t="s">
        <v>122</v>
      </c>
      <c r="J50" s="70"/>
      <c r="K50" s="64" t="str">
        <f t="shared" si="1"/>
        <v>RAN5#107</v>
      </c>
      <c r="L50" s="70"/>
      <c r="M50" s="120"/>
      <c r="N50" s="124">
        <v>1</v>
      </c>
      <c r="O50" s="117" t="str">
        <f t="array" ref="O50">IF(AND(H50&lt;&gt;"",H50&lt;&gt;"-"),IF(SUMPRODUCT($Q$46:$W$46,--(Q50:W50&lt;&gt;""))&gt;0,SUMPRODUCT($Q$46:$W$46,Q50:W50)/SUMPRODUCT($Q$46:$W$46,--(Q50:W50&lt;&gt;"")),""),"")</f>
        <v/>
      </c>
      <c r="P50" s="112"/>
      <c r="Q50" s="147">
        <v>0</v>
      </c>
      <c r="R50" s="147"/>
      <c r="S50" s="147"/>
      <c r="T50" s="147"/>
      <c r="U50" s="147"/>
      <c r="V50" s="147"/>
      <c r="W50" s="147"/>
    </row>
    <row r="51" ht="45" customHeight="1" outlineLevel="1" spans="2:23">
      <c r="B51" s="74" t="s">
        <v>49</v>
      </c>
      <c r="C51" s="75" t="s">
        <v>123</v>
      </c>
      <c r="D51" s="76" t="s">
        <v>107</v>
      </c>
      <c r="E51" s="76" t="s">
        <v>108</v>
      </c>
      <c r="F51" s="76" t="s">
        <v>124</v>
      </c>
      <c r="G51" s="76" t="s">
        <v>125</v>
      </c>
      <c r="H51" s="77" t="str">
        <f t="shared" si="0"/>
        <v>n104</v>
      </c>
      <c r="I51" s="229" t="s">
        <v>126</v>
      </c>
      <c r="J51" s="76"/>
      <c r="K51" s="77" t="str">
        <f t="shared" si="1"/>
        <v>RAN5#107</v>
      </c>
      <c r="L51" s="70" t="s">
        <v>127</v>
      </c>
      <c r="M51" s="125"/>
      <c r="N51" s="124">
        <v>1</v>
      </c>
      <c r="O51" s="117">
        <f t="array" ref="O51">IF(AND(H51&lt;&gt;"",H51&lt;&gt;"-"),IF(SUMPRODUCT($Q$46:$W$46,--(Q51:W51&lt;&gt;""))&gt;0,SUMPRODUCT($Q$46:$W$46,Q51:W51)/SUMPRODUCT($Q$46:$W$46,--(Q51:W51&lt;&gt;"")),""),"")</f>
        <v>1</v>
      </c>
      <c r="P51" s="112"/>
      <c r="Q51" s="147">
        <v>1</v>
      </c>
      <c r="R51" s="147"/>
      <c r="S51" s="147"/>
      <c r="T51" s="147"/>
      <c r="U51" s="147"/>
      <c r="V51" s="147"/>
      <c r="W51" s="147"/>
    </row>
    <row r="52" ht="20.4" outlineLevel="1" spans="2:23">
      <c r="B52" s="62" t="s">
        <v>49</v>
      </c>
      <c r="C52" s="73" t="s">
        <v>128</v>
      </c>
      <c r="D52" s="70" t="s">
        <v>129</v>
      </c>
      <c r="E52" s="70" t="s">
        <v>108</v>
      </c>
      <c r="F52" s="70" t="s">
        <v>130</v>
      </c>
      <c r="G52" s="70" t="s">
        <v>131</v>
      </c>
      <c r="H52" s="64" t="str">
        <f t="shared" si="0"/>
        <v>n104</v>
      </c>
      <c r="I52" s="228" t="s">
        <v>132</v>
      </c>
      <c r="J52" s="70"/>
      <c r="K52" s="64" t="str">
        <f t="shared" si="1"/>
        <v>RAN5#107</v>
      </c>
      <c r="L52" s="70" t="s">
        <v>133</v>
      </c>
      <c r="M52" s="120"/>
      <c r="N52" s="124">
        <v>1</v>
      </c>
      <c r="O52" s="117">
        <f t="array" ref="O52">IF(AND(H52&lt;&gt;"",H52&lt;&gt;"-"),IF(SUMPRODUCT($Q$46:$W$46,--(Q52:W52&lt;&gt;""))&gt;0,SUMPRODUCT($Q$46:$W$46,Q52:W52)/SUMPRODUCT($Q$46:$W$46,--(Q52:W52&lt;&gt;"")),""),"")</f>
        <v>1</v>
      </c>
      <c r="P52" s="112"/>
      <c r="Q52" s="147">
        <v>1</v>
      </c>
      <c r="R52" s="147"/>
      <c r="S52" s="147"/>
      <c r="T52" s="147"/>
      <c r="U52" s="147"/>
      <c r="V52" s="147"/>
      <c r="W52" s="147"/>
    </row>
    <row r="53" outlineLevel="1" spans="2:23">
      <c r="B53" s="65" t="s">
        <v>87</v>
      </c>
      <c r="C53" s="66"/>
      <c r="D53" s="66"/>
      <c r="E53" s="66"/>
      <c r="F53" s="66"/>
      <c r="G53" s="66"/>
      <c r="H53" s="66"/>
      <c r="I53" s="66"/>
      <c r="J53" s="66"/>
      <c r="K53" s="66"/>
      <c r="L53" s="66"/>
      <c r="M53" s="66"/>
      <c r="N53" s="66"/>
      <c r="O53" s="66"/>
      <c r="P53" s="119"/>
      <c r="Q53" s="119"/>
      <c r="R53" s="119"/>
      <c r="S53" s="119"/>
      <c r="T53" s="119"/>
      <c r="U53" s="119"/>
      <c r="V53" s="119"/>
      <c r="W53" s="148"/>
    </row>
    <row r="54" s="16" customFormat="1" outlineLevel="1" spans="2:24">
      <c r="B54" s="67"/>
      <c r="C54" s="67"/>
      <c r="D54" s="68"/>
      <c r="E54" s="68"/>
      <c r="F54" s="68"/>
      <c r="G54" s="68"/>
      <c r="H54" s="68"/>
      <c r="I54" s="68"/>
      <c r="J54" s="68"/>
      <c r="K54" s="68"/>
      <c r="L54" s="68"/>
      <c r="M54" s="68"/>
      <c r="N54" s="68"/>
      <c r="O54" s="68"/>
      <c r="P54" s="68"/>
      <c r="Q54" s="68"/>
      <c r="R54" s="68"/>
      <c r="S54" s="68"/>
      <c r="T54" s="68"/>
      <c r="U54" s="68"/>
      <c r="V54" s="68"/>
      <c r="W54" s="68"/>
      <c r="X54" s="23"/>
    </row>
    <row r="55" ht="17.7" spans="2:23">
      <c r="B55" s="50" t="s">
        <v>134</v>
      </c>
      <c r="C55" s="51"/>
      <c r="D55" s="51"/>
      <c r="E55" s="51"/>
      <c r="F55" s="51"/>
      <c r="G55" s="51"/>
      <c r="H55" s="51"/>
      <c r="I55" s="51"/>
      <c r="J55" s="51"/>
      <c r="K55" s="51"/>
      <c r="L55" s="51"/>
      <c r="M55" s="51"/>
      <c r="N55" s="51"/>
      <c r="O55" s="51"/>
      <c r="P55" s="51"/>
      <c r="Q55" s="51"/>
      <c r="R55" s="51"/>
      <c r="S55" s="51"/>
      <c r="T55" s="51"/>
      <c r="U55" s="51"/>
      <c r="V55" s="51"/>
      <c r="W55" s="139"/>
    </row>
    <row r="56" ht="14.25" customHeight="1" outlineLevel="1" spans="2:23">
      <c r="B56" s="52" t="s">
        <v>62</v>
      </c>
      <c r="C56" s="53" t="s">
        <v>63</v>
      </c>
      <c r="D56" s="72" t="s">
        <v>64</v>
      </c>
      <c r="E56" s="72" t="s">
        <v>65</v>
      </c>
      <c r="F56" s="72" t="s">
        <v>66</v>
      </c>
      <c r="G56" s="72" t="s">
        <v>67</v>
      </c>
      <c r="H56" s="55" t="s">
        <v>68</v>
      </c>
      <c r="I56" s="72" t="s">
        <v>90</v>
      </c>
      <c r="J56" s="72" t="s">
        <v>70</v>
      </c>
      <c r="K56" s="72" t="s">
        <v>71</v>
      </c>
      <c r="L56" s="72" t="s">
        <v>72</v>
      </c>
      <c r="M56" s="121" t="s">
        <v>11</v>
      </c>
      <c r="N56" s="126" t="s">
        <v>73</v>
      </c>
      <c r="O56" s="72" t="s">
        <v>74</v>
      </c>
      <c r="P56" s="112"/>
      <c r="Q56" s="140" t="s">
        <v>75</v>
      </c>
      <c r="R56" s="141"/>
      <c r="S56" s="141"/>
      <c r="T56" s="141"/>
      <c r="U56" s="141"/>
      <c r="V56" s="141"/>
      <c r="W56" s="142"/>
    </row>
    <row r="57" ht="20.4" outlineLevel="1" spans="2:23">
      <c r="B57" s="52"/>
      <c r="C57" s="56"/>
      <c r="D57" s="72"/>
      <c r="E57" s="72"/>
      <c r="F57" s="72"/>
      <c r="G57" s="72"/>
      <c r="H57" s="58"/>
      <c r="I57" s="72"/>
      <c r="J57" s="72"/>
      <c r="K57" s="72"/>
      <c r="L57" s="72"/>
      <c r="M57" s="121"/>
      <c r="N57" s="126"/>
      <c r="O57" s="72"/>
      <c r="P57" s="112"/>
      <c r="Q57" s="52" t="s">
        <v>135</v>
      </c>
      <c r="R57" s="52" t="s">
        <v>136</v>
      </c>
      <c r="S57" s="154"/>
      <c r="T57" s="154"/>
      <c r="U57" s="154"/>
      <c r="V57" s="154"/>
      <c r="W57" s="154"/>
    </row>
    <row r="58" outlineLevel="1" spans="2:23">
      <c r="B58" s="53"/>
      <c r="C58" s="59"/>
      <c r="D58" s="72"/>
      <c r="E58" s="72"/>
      <c r="F58" s="72"/>
      <c r="G58" s="72"/>
      <c r="H58" s="61"/>
      <c r="I58" s="72"/>
      <c r="J58" s="72"/>
      <c r="K58" s="72"/>
      <c r="L58" s="72"/>
      <c r="M58" s="121"/>
      <c r="N58" s="126"/>
      <c r="O58" s="72"/>
      <c r="P58" s="112"/>
      <c r="Q58" s="116">
        <v>1</v>
      </c>
      <c r="R58" s="116">
        <v>1</v>
      </c>
      <c r="S58" s="155"/>
      <c r="T58" s="155"/>
      <c r="U58" s="155"/>
      <c r="V58" s="155"/>
      <c r="W58" s="155"/>
    </row>
    <row r="59" ht="91.8" outlineLevel="1" spans="2:23">
      <c r="B59" s="62" t="s">
        <v>49</v>
      </c>
      <c r="C59" s="73" t="s">
        <v>137</v>
      </c>
      <c r="D59" s="70" t="s">
        <v>138</v>
      </c>
      <c r="E59" s="78" t="s">
        <v>79</v>
      </c>
      <c r="F59" s="78">
        <v>4.1</v>
      </c>
      <c r="G59" s="78" t="s">
        <v>139</v>
      </c>
      <c r="H59" s="78" t="str">
        <f>IF(B59&lt;&gt;"",SUBSTITUTE(VLOOKUP(B59,LabelListLookUp,2,FALSE),", ",","&amp;CHAR(10)),"")</f>
        <v>n104</v>
      </c>
      <c r="I59" s="78" t="s">
        <v>140</v>
      </c>
      <c r="J59" s="78"/>
      <c r="K59" s="64" t="str">
        <f t="shared" ref="K59:K72" si="2">WPtarget</f>
        <v>RAN5#107</v>
      </c>
      <c r="L59" s="70"/>
      <c r="M59" s="120" t="s">
        <v>141</v>
      </c>
      <c r="N59" s="124">
        <v>1</v>
      </c>
      <c r="O59" s="117" t="str">
        <f t="array" ref="O59">IF(AND(H59&lt;&gt;"",H59&lt;&gt;"-"),IF(SUMPRODUCT($Q$58:$W$58,--(Q59:W59&lt;&gt;""))&gt;0,SUMPRODUCT($Q$58:$W$58,Q59:W59)/SUMPRODUCT($Q$58:$W$58,--(Q59:W59&lt;&gt;"")),""),"")</f>
        <v/>
      </c>
      <c r="P59" s="112"/>
      <c r="Q59" s="147"/>
      <c r="R59" s="147"/>
      <c r="S59" s="147"/>
      <c r="T59" s="147"/>
      <c r="U59" s="147"/>
      <c r="V59" s="147"/>
      <c r="W59" s="147"/>
    </row>
    <row r="60" ht="40.8" outlineLevel="1" spans="2:23">
      <c r="B60" s="62" t="s">
        <v>49</v>
      </c>
      <c r="C60" s="73" t="s">
        <v>142</v>
      </c>
      <c r="D60" s="70" t="s">
        <v>138</v>
      </c>
      <c r="E60" s="70" t="s">
        <v>83</v>
      </c>
      <c r="F60" s="70">
        <v>5.2</v>
      </c>
      <c r="G60" s="70" t="s">
        <v>143</v>
      </c>
      <c r="H60" s="64" t="str">
        <f t="shared" ref="H60:H72" si="3">IF(B60&lt;&gt;"",SUBSTITUTE(VLOOKUP(B60,LabelListLookUp,2,FALSE),", ",","&amp;CHAR(10)),"")</f>
        <v>n104</v>
      </c>
      <c r="I60" s="62" t="s">
        <v>144</v>
      </c>
      <c r="J60" s="70"/>
      <c r="K60" s="64" t="str">
        <f t="shared" si="2"/>
        <v>RAN5#107</v>
      </c>
      <c r="L60" s="70" t="s">
        <v>145</v>
      </c>
      <c r="M60" s="120"/>
      <c r="N60" s="124">
        <v>1</v>
      </c>
      <c r="O60" s="117">
        <f t="array" ref="O60">IF(AND(H60&lt;&gt;"",H60&lt;&gt;"-"),IF(SUMPRODUCT($Q$58:$W$58,--(Q60:W60&lt;&gt;""))&gt;0,SUMPRODUCT($Q$58:$W$58,Q60:W60)/SUMPRODUCT($Q$58:$W$58,--(Q60:W60&lt;&gt;"")),""),"")</f>
        <v>1</v>
      </c>
      <c r="P60" s="112"/>
      <c r="Q60" s="147">
        <v>1</v>
      </c>
      <c r="R60" s="147"/>
      <c r="S60" s="147"/>
      <c r="T60" s="147"/>
      <c r="U60" s="147"/>
      <c r="V60" s="147"/>
      <c r="W60" s="147"/>
    </row>
    <row r="61" ht="40.8" outlineLevel="1" spans="2:23">
      <c r="B61" s="74" t="s">
        <v>49</v>
      </c>
      <c r="C61" s="75" t="s">
        <v>146</v>
      </c>
      <c r="D61" s="76" t="s">
        <v>138</v>
      </c>
      <c r="E61" s="76" t="s">
        <v>83</v>
      </c>
      <c r="F61" s="76" t="s">
        <v>147</v>
      </c>
      <c r="G61" s="76" t="s">
        <v>143</v>
      </c>
      <c r="H61" s="77" t="str">
        <f t="shared" ref="H61" si="4">IF(B61&lt;&gt;"",SUBSTITUTE(VLOOKUP(B61,LabelListLookUp,2,FALSE),", ",","&amp;CHAR(10)),"")</f>
        <v>n104</v>
      </c>
      <c r="I61" s="74" t="s">
        <v>148</v>
      </c>
      <c r="J61" s="76"/>
      <c r="K61" s="77" t="str">
        <f t="shared" si="2"/>
        <v>RAN5#107</v>
      </c>
      <c r="L61" s="70" t="s">
        <v>145</v>
      </c>
      <c r="M61" s="125"/>
      <c r="N61" s="124">
        <v>1</v>
      </c>
      <c r="O61" s="117">
        <f t="array" ref="O61">IF(AND(H61&lt;&gt;"",H61&lt;&gt;"-"),IF(SUMPRODUCT($Q$58:$W$58,--(Q61:W61&lt;&gt;""))&gt;0,SUMPRODUCT($Q$58:$W$58,Q61:W61)/SUMPRODUCT($Q$58:$W$58,--(Q61:W61&lt;&gt;"")),""),"")</f>
        <v>1</v>
      </c>
      <c r="P61" s="112"/>
      <c r="Q61" s="147">
        <v>1</v>
      </c>
      <c r="R61" s="147"/>
      <c r="S61" s="147"/>
      <c r="T61" s="147"/>
      <c r="U61" s="147"/>
      <c r="V61" s="147"/>
      <c r="W61" s="147"/>
    </row>
    <row r="62" ht="51" outlineLevel="1" spans="2:23">
      <c r="B62" s="62" t="s">
        <v>51</v>
      </c>
      <c r="C62" s="73" t="s">
        <v>149</v>
      </c>
      <c r="D62" s="70" t="s">
        <v>138</v>
      </c>
      <c r="E62" s="70" t="s">
        <v>83</v>
      </c>
      <c r="F62" s="70" t="s">
        <v>150</v>
      </c>
      <c r="G62" s="76" t="s">
        <v>151</v>
      </c>
      <c r="H62" s="64" t="str">
        <f t="shared" ref="H62" si="5">IF(B62&lt;&gt;"",SUBSTITUTE(VLOOKUP(B62,LabelListLookUp,2,FALSE),", ",","&amp;CHAR(10)),"")</f>
        <v/>
      </c>
      <c r="I62" s="62" t="s">
        <v>152</v>
      </c>
      <c r="J62" s="70"/>
      <c r="K62" s="64" t="str">
        <f t="shared" si="2"/>
        <v>RAN5#107</v>
      </c>
      <c r="L62" s="70"/>
      <c r="M62" s="120"/>
      <c r="N62" s="124">
        <v>1</v>
      </c>
      <c r="O62" s="117" t="str">
        <f t="array" ref="O62">IF(AND(H62&lt;&gt;"",H62&lt;&gt;"-"),IF(SUMPRODUCT($Q$58:$W$58,--(Q62:W62&lt;&gt;""))&gt;0,SUMPRODUCT($Q$58:$W$58,Q62:W62)/SUMPRODUCT($Q$58:$W$58,--(Q62:W62&lt;&gt;"")),""),"")</f>
        <v/>
      </c>
      <c r="P62" s="112"/>
      <c r="Q62" s="147">
        <v>0</v>
      </c>
      <c r="R62" s="147"/>
      <c r="S62" s="147"/>
      <c r="T62" s="147"/>
      <c r="U62" s="147"/>
      <c r="V62" s="147"/>
      <c r="W62" s="147"/>
    </row>
    <row r="63" ht="51" outlineLevel="1" spans="2:23">
      <c r="B63" s="74" t="s">
        <v>51</v>
      </c>
      <c r="C63" s="75" t="s">
        <v>153</v>
      </c>
      <c r="D63" s="76" t="s">
        <v>138</v>
      </c>
      <c r="E63" s="76" t="s">
        <v>83</v>
      </c>
      <c r="F63" s="76" t="s">
        <v>154</v>
      </c>
      <c r="G63" s="76" t="s">
        <v>155</v>
      </c>
      <c r="H63" s="77" t="str">
        <f t="shared" ref="H63" si="6">IF(B63&lt;&gt;"",SUBSTITUTE(VLOOKUP(B63,LabelListLookUp,2,FALSE),", ",","&amp;CHAR(10)),"")</f>
        <v/>
      </c>
      <c r="I63" s="74" t="s">
        <v>156</v>
      </c>
      <c r="J63" s="76"/>
      <c r="K63" s="77" t="str">
        <f t="shared" si="2"/>
        <v>RAN5#107</v>
      </c>
      <c r="L63" s="70"/>
      <c r="M63" s="120"/>
      <c r="N63" s="124">
        <v>1</v>
      </c>
      <c r="O63" s="117" t="str">
        <f t="array" ref="O63">IF(AND(H63&lt;&gt;"",H63&lt;&gt;"-"),IF(SUMPRODUCT($Q$58:$W$58,--(Q63:W63&lt;&gt;""))&gt;0,SUMPRODUCT($Q$58:$W$58,Q63:W63)/SUMPRODUCT($Q$58:$W$58,--(Q63:W63&lt;&gt;"")),""),"")</f>
        <v/>
      </c>
      <c r="P63" s="112"/>
      <c r="Q63" s="147">
        <v>0</v>
      </c>
      <c r="R63" s="147"/>
      <c r="S63" s="147"/>
      <c r="T63" s="147"/>
      <c r="U63" s="147"/>
      <c r="V63" s="147"/>
      <c r="W63" s="147"/>
    </row>
    <row r="64" ht="40.8" outlineLevel="1" spans="2:23">
      <c r="B64" s="62" t="s">
        <v>53</v>
      </c>
      <c r="C64" s="73" t="s">
        <v>157</v>
      </c>
      <c r="D64" s="70" t="s">
        <v>138</v>
      </c>
      <c r="E64" s="70" t="s">
        <v>83</v>
      </c>
      <c r="F64" s="70" t="s">
        <v>158</v>
      </c>
      <c r="G64" s="70" t="s">
        <v>159</v>
      </c>
      <c r="H64" s="64" t="str">
        <f t="shared" si="3"/>
        <v>n104</v>
      </c>
      <c r="I64" s="62" t="s">
        <v>160</v>
      </c>
      <c r="J64" s="70"/>
      <c r="K64" s="64" t="str">
        <f t="shared" si="2"/>
        <v>RAN5#107</v>
      </c>
      <c r="L64" s="70" t="s">
        <v>145</v>
      </c>
      <c r="M64" s="120"/>
      <c r="N64" s="124">
        <v>1</v>
      </c>
      <c r="O64" s="117">
        <f t="array" ref="O64">IF(AND(H64&lt;&gt;"",H64&lt;&gt;"-"),IF(SUMPRODUCT($Q$58:$W$58,--(Q64:W64&lt;&gt;""))&gt;0,SUMPRODUCT($Q$58:$W$58,Q64:W64)/SUMPRODUCT($Q$58:$W$58,--(Q64:W64&lt;&gt;"")),""),"")</f>
        <v>1</v>
      </c>
      <c r="P64" s="112"/>
      <c r="Q64" s="147">
        <v>1</v>
      </c>
      <c r="R64" s="147"/>
      <c r="S64" s="147"/>
      <c r="T64" s="147"/>
      <c r="U64" s="147"/>
      <c r="V64" s="147"/>
      <c r="W64" s="147"/>
    </row>
    <row r="65" ht="20.7" outlineLevel="1" spans="2:23">
      <c r="B65" s="62" t="s">
        <v>49</v>
      </c>
      <c r="C65" s="73" t="s">
        <v>161</v>
      </c>
      <c r="D65" s="70" t="s">
        <v>138</v>
      </c>
      <c r="E65" s="70" t="s">
        <v>83</v>
      </c>
      <c r="F65" s="70" t="s">
        <v>162</v>
      </c>
      <c r="G65" s="70" t="s">
        <v>163</v>
      </c>
      <c r="H65" s="64" t="str">
        <f t="shared" si="3"/>
        <v>n104</v>
      </c>
      <c r="I65" s="62" t="s">
        <v>164</v>
      </c>
      <c r="J65" s="70"/>
      <c r="K65" s="64" t="str">
        <f t="shared" si="2"/>
        <v>RAN5#107</v>
      </c>
      <c r="L65" s="70"/>
      <c r="M65" s="120" t="s">
        <v>141</v>
      </c>
      <c r="N65" s="124">
        <v>1</v>
      </c>
      <c r="O65" s="117" t="str">
        <f t="array" ref="O65">IF(AND(H65&lt;&gt;"",H65&lt;&gt;"-"),IF(SUMPRODUCT($Q$58:$W$58,--(Q65:W65&lt;&gt;""))&gt;0,SUMPRODUCT($Q$58:$W$58,Q65:W65)/SUMPRODUCT($Q$58:$W$58,--(Q65:W65&lt;&gt;"")),""),"")</f>
        <v/>
      </c>
      <c r="P65" s="112"/>
      <c r="Q65" s="147"/>
      <c r="R65" s="147"/>
      <c r="S65" s="147"/>
      <c r="T65" s="147"/>
      <c r="U65" s="147"/>
      <c r="V65" s="147"/>
      <c r="W65" s="147"/>
    </row>
    <row r="66" ht="20.7" outlineLevel="1" spans="2:23">
      <c r="B66" s="74" t="s">
        <v>51</v>
      </c>
      <c r="C66" s="75" t="s">
        <v>165</v>
      </c>
      <c r="D66" s="76" t="s">
        <v>138</v>
      </c>
      <c r="E66" s="76" t="s">
        <v>83</v>
      </c>
      <c r="F66" s="76" t="s">
        <v>162</v>
      </c>
      <c r="G66" s="76" t="s">
        <v>163</v>
      </c>
      <c r="H66" s="77" t="str">
        <f t="shared" si="3"/>
        <v/>
      </c>
      <c r="I66" s="74" t="s">
        <v>166</v>
      </c>
      <c r="J66" s="76"/>
      <c r="K66" s="77" t="str">
        <f t="shared" si="2"/>
        <v>RAN5#107</v>
      </c>
      <c r="L66" s="70"/>
      <c r="M66" s="120"/>
      <c r="N66" s="124">
        <v>1</v>
      </c>
      <c r="O66" s="117" t="str">
        <f t="array" ref="O66">IF(AND(H66&lt;&gt;"",H66&lt;&gt;"-"),IF(SUMPRODUCT($Q$58:$W$58,--(Q66:W66&lt;&gt;""))&gt;0,SUMPRODUCT($Q$58:$W$58,Q66:W66)/SUMPRODUCT($Q$58:$W$58,--(Q66:W66&lt;&gt;"")),""),"")</f>
        <v/>
      </c>
      <c r="P66" s="112"/>
      <c r="Q66" s="147">
        <v>0</v>
      </c>
      <c r="R66" s="147"/>
      <c r="S66" s="147"/>
      <c r="T66" s="147"/>
      <c r="U66" s="147"/>
      <c r="V66" s="147"/>
      <c r="W66" s="147"/>
    </row>
    <row r="67" ht="40.8" outlineLevel="1" spans="2:23">
      <c r="B67" s="62" t="s">
        <v>49</v>
      </c>
      <c r="C67" s="73" t="s">
        <v>167</v>
      </c>
      <c r="D67" s="70" t="s">
        <v>138</v>
      </c>
      <c r="E67" s="70" t="s">
        <v>83</v>
      </c>
      <c r="F67" s="70" t="s">
        <v>168</v>
      </c>
      <c r="G67" s="70" t="s">
        <v>169</v>
      </c>
      <c r="H67" s="64" t="str">
        <f t="shared" ref="H67:H69" si="7">IF(B67&lt;&gt;"",SUBSTITUTE(VLOOKUP(B67,LabelListLookUp,2,FALSE),", ",","&amp;CHAR(10)),"")</f>
        <v>n104</v>
      </c>
      <c r="I67" s="62" t="s">
        <v>170</v>
      </c>
      <c r="J67" s="70"/>
      <c r="K67" s="64" t="str">
        <f t="shared" si="2"/>
        <v>RAN5#107</v>
      </c>
      <c r="L67" s="70" t="s">
        <v>145</v>
      </c>
      <c r="M67" s="120"/>
      <c r="N67" s="124">
        <v>1</v>
      </c>
      <c r="O67" s="117">
        <f t="array" ref="O67">IF(AND(H67&lt;&gt;"",H67&lt;&gt;"-"),IF(SUMPRODUCT($Q$58:$W$58,--(Q67:W67&lt;&gt;""))&gt;0,SUMPRODUCT($Q$58:$W$58,Q67:W67)/SUMPRODUCT($Q$58:$W$58,--(Q67:W67&lt;&gt;"")),""),"")</f>
        <v>1</v>
      </c>
      <c r="P67" s="112"/>
      <c r="Q67" s="147">
        <v>1</v>
      </c>
      <c r="R67" s="147"/>
      <c r="S67" s="147"/>
      <c r="T67" s="147"/>
      <c r="U67" s="147"/>
      <c r="V67" s="147"/>
      <c r="W67" s="147"/>
    </row>
    <row r="68" ht="40.8" outlineLevel="1" spans="2:23">
      <c r="B68" s="62" t="s">
        <v>49</v>
      </c>
      <c r="C68" s="73" t="s">
        <v>171</v>
      </c>
      <c r="D68" s="70" t="s">
        <v>138</v>
      </c>
      <c r="E68" s="70" t="s">
        <v>83</v>
      </c>
      <c r="F68" s="70" t="s">
        <v>172</v>
      </c>
      <c r="G68" s="70" t="s">
        <v>173</v>
      </c>
      <c r="H68" s="64" t="str">
        <f t="shared" si="7"/>
        <v>n104</v>
      </c>
      <c r="I68" s="62" t="s">
        <v>174</v>
      </c>
      <c r="J68" s="70"/>
      <c r="K68" s="64" t="str">
        <f t="shared" si="2"/>
        <v>RAN5#107</v>
      </c>
      <c r="L68" s="70" t="s">
        <v>145</v>
      </c>
      <c r="M68" s="120"/>
      <c r="N68" s="167">
        <v>1</v>
      </c>
      <c r="O68" s="117">
        <f t="array" ref="O68">IF(AND(H68&lt;&gt;"",H68&lt;&gt;"-"),IF(SUMPRODUCT($Q$58:$W$58,--(Q68:W68&lt;&gt;""))&gt;0,SUMPRODUCT($Q$58:$W$58,Q68:W68)/SUMPRODUCT($Q$58:$W$58,--(Q68:W68&lt;&gt;"")),""),"")</f>
        <v>1</v>
      </c>
      <c r="P68" s="112"/>
      <c r="Q68" s="147">
        <v>1</v>
      </c>
      <c r="R68" s="147"/>
      <c r="S68" s="147"/>
      <c r="T68" s="147"/>
      <c r="U68" s="147"/>
      <c r="V68" s="147"/>
      <c r="W68" s="147"/>
    </row>
    <row r="69" ht="88.5" customHeight="1" outlineLevel="1" spans="2:23">
      <c r="B69" s="62" t="s">
        <v>49</v>
      </c>
      <c r="C69" s="73" t="s">
        <v>175</v>
      </c>
      <c r="D69" s="70" t="s">
        <v>138</v>
      </c>
      <c r="E69" s="70" t="s">
        <v>83</v>
      </c>
      <c r="F69" s="70" t="s">
        <v>176</v>
      </c>
      <c r="G69" s="70" t="s">
        <v>177</v>
      </c>
      <c r="H69" s="64" t="str">
        <f t="shared" si="7"/>
        <v>n104</v>
      </c>
      <c r="I69" s="168" t="s">
        <v>178</v>
      </c>
      <c r="J69" s="70"/>
      <c r="K69" s="64" t="str">
        <f t="shared" si="2"/>
        <v>RAN5#107</v>
      </c>
      <c r="L69" s="70"/>
      <c r="M69" s="120" t="s">
        <v>141</v>
      </c>
      <c r="N69" s="167">
        <v>1</v>
      </c>
      <c r="O69" s="117" t="str">
        <f t="array" ref="O69">IF(AND(H69&lt;&gt;"",H69&lt;&gt;"-"),IF(SUMPRODUCT($Q$58:$W$58,--(Q69:W69&lt;&gt;""))&gt;0,SUMPRODUCT($Q$58:$W$58,Q69:W69)/SUMPRODUCT($Q$58:$W$58,--(Q69:W69&lt;&gt;"")),""),"")</f>
        <v/>
      </c>
      <c r="P69" s="112"/>
      <c r="Q69" s="147"/>
      <c r="R69" s="147"/>
      <c r="S69" s="147"/>
      <c r="T69" s="147"/>
      <c r="U69" s="147"/>
      <c r="V69" s="147"/>
      <c r="W69" s="147"/>
    </row>
    <row r="70" ht="20.4" outlineLevel="1" spans="2:23">
      <c r="B70" s="62" t="s">
        <v>51</v>
      </c>
      <c r="C70" s="73" t="s">
        <v>179</v>
      </c>
      <c r="D70" s="70" t="s">
        <v>138</v>
      </c>
      <c r="E70" s="70" t="s">
        <v>83</v>
      </c>
      <c r="F70" s="70" t="s">
        <v>180</v>
      </c>
      <c r="G70" s="70" t="s">
        <v>181</v>
      </c>
      <c r="H70" s="64" t="str">
        <f t="shared" si="3"/>
        <v/>
      </c>
      <c r="I70" s="62" t="s">
        <v>182</v>
      </c>
      <c r="J70" s="70"/>
      <c r="K70" s="64" t="str">
        <f t="shared" si="2"/>
        <v>RAN5#107</v>
      </c>
      <c r="L70" s="70"/>
      <c r="M70" s="120"/>
      <c r="N70" s="124">
        <v>1</v>
      </c>
      <c r="O70" s="117" t="str">
        <f t="array" ref="O70">IF(AND(H70&lt;&gt;"",H70&lt;&gt;"-"),IF(SUMPRODUCT($Q$58:$W$58,--(Q70:W70&lt;&gt;""))&gt;0,SUMPRODUCT($Q$58:$W$58,Q70:W70)/SUMPRODUCT($Q$58:$W$58,--(Q70:W70&lt;&gt;"")),""),"")</f>
        <v/>
      </c>
      <c r="P70" s="112"/>
      <c r="Q70" s="147">
        <v>0</v>
      </c>
      <c r="R70" s="147"/>
      <c r="S70" s="147"/>
      <c r="T70" s="147"/>
      <c r="U70" s="147"/>
      <c r="V70" s="147"/>
      <c r="W70" s="147"/>
    </row>
    <row r="71" ht="20.4" outlineLevel="1" spans="2:23">
      <c r="B71" s="62" t="s">
        <v>51</v>
      </c>
      <c r="C71" s="73" t="s">
        <v>183</v>
      </c>
      <c r="D71" s="70" t="s">
        <v>138</v>
      </c>
      <c r="E71" s="70" t="s">
        <v>83</v>
      </c>
      <c r="F71" s="70" t="s">
        <v>184</v>
      </c>
      <c r="G71" s="70" t="s">
        <v>185</v>
      </c>
      <c r="H71" s="64" t="str">
        <f t="shared" si="3"/>
        <v/>
      </c>
      <c r="I71" s="62" t="s">
        <v>186</v>
      </c>
      <c r="J71" s="70"/>
      <c r="K71" s="64" t="str">
        <f t="shared" si="2"/>
        <v>RAN5#107</v>
      </c>
      <c r="L71" s="70"/>
      <c r="M71" s="120"/>
      <c r="N71" s="167">
        <v>1</v>
      </c>
      <c r="O71" s="117" t="str">
        <f t="array" ref="O71">IF(AND(H71&lt;&gt;"",H71&lt;&gt;"-"),IF(SUMPRODUCT($Q$58:$W$58,--(Q71:W71&lt;&gt;""))&gt;0,SUMPRODUCT($Q$58:$W$58,Q71:W71)/SUMPRODUCT($Q$58:$W$58,--(Q71:W71&lt;&gt;"")),""),"")</f>
        <v/>
      </c>
      <c r="P71" s="112"/>
      <c r="Q71" s="147">
        <v>0</v>
      </c>
      <c r="R71" s="147"/>
      <c r="S71" s="147"/>
      <c r="T71" s="147"/>
      <c r="U71" s="147"/>
      <c r="V71" s="147"/>
      <c r="W71" s="147"/>
    </row>
    <row r="72" ht="20.4" outlineLevel="1" spans="2:23">
      <c r="B72" s="62" t="s">
        <v>51</v>
      </c>
      <c r="C72" s="73" t="s">
        <v>187</v>
      </c>
      <c r="D72" s="70" t="s">
        <v>138</v>
      </c>
      <c r="E72" s="70" t="s">
        <v>83</v>
      </c>
      <c r="F72" s="70" t="s">
        <v>188</v>
      </c>
      <c r="G72" s="70" t="s">
        <v>189</v>
      </c>
      <c r="H72" s="64" t="str">
        <f t="shared" si="3"/>
        <v/>
      </c>
      <c r="I72" s="62" t="s">
        <v>190</v>
      </c>
      <c r="J72" s="70"/>
      <c r="K72" s="64" t="str">
        <f t="shared" si="2"/>
        <v>RAN5#107</v>
      </c>
      <c r="L72" s="70"/>
      <c r="M72" s="120"/>
      <c r="N72" s="167">
        <v>1</v>
      </c>
      <c r="O72" s="117" t="str">
        <f t="array" ref="O72">IF(AND(H72&lt;&gt;"",H72&lt;&gt;"-"),IF(SUMPRODUCT($Q$58:$W$58,--(Q72:W72&lt;&gt;""))&gt;0,SUMPRODUCT($Q$58:$W$58,Q72:W72)/SUMPRODUCT($Q$58:$W$58,--(Q72:W72&lt;&gt;"")),""),"")</f>
        <v/>
      </c>
      <c r="P72" s="112"/>
      <c r="Q72" s="147">
        <v>0</v>
      </c>
      <c r="R72" s="147"/>
      <c r="S72" s="147"/>
      <c r="T72" s="147"/>
      <c r="U72" s="147"/>
      <c r="V72" s="147"/>
      <c r="W72" s="147"/>
    </row>
    <row r="73" outlineLevel="1" spans="2:23">
      <c r="B73" s="65" t="s">
        <v>87</v>
      </c>
      <c r="C73" s="66"/>
      <c r="D73" s="66"/>
      <c r="E73" s="66"/>
      <c r="F73" s="66"/>
      <c r="G73" s="66"/>
      <c r="H73" s="66"/>
      <c r="I73" s="66"/>
      <c r="J73" s="66"/>
      <c r="K73" s="66"/>
      <c r="L73" s="66"/>
      <c r="M73" s="66"/>
      <c r="N73" s="66"/>
      <c r="O73" s="66"/>
      <c r="P73" s="119"/>
      <c r="Q73" s="119"/>
      <c r="R73" s="119"/>
      <c r="S73" s="119"/>
      <c r="T73" s="119"/>
      <c r="U73" s="119"/>
      <c r="V73" s="119"/>
      <c r="W73" s="148"/>
    </row>
    <row r="74" s="16"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3"/>
    </row>
    <row r="75" ht="17.7" spans="2:23">
      <c r="B75" s="50" t="s">
        <v>191</v>
      </c>
      <c r="C75" s="51"/>
      <c r="D75" s="51"/>
      <c r="E75" s="51"/>
      <c r="F75" s="51"/>
      <c r="G75" s="51"/>
      <c r="H75" s="51"/>
      <c r="I75" s="51"/>
      <c r="J75" s="51"/>
      <c r="K75" s="51"/>
      <c r="L75" s="51"/>
      <c r="M75" s="51"/>
      <c r="N75" s="51"/>
      <c r="O75" s="51"/>
      <c r="P75" s="51"/>
      <c r="Q75" s="51"/>
      <c r="R75" s="51"/>
      <c r="S75" s="51"/>
      <c r="T75" s="51"/>
      <c r="U75" s="51"/>
      <c r="V75" s="51"/>
      <c r="W75" s="139"/>
    </row>
    <row r="76" ht="14.25" customHeight="1" outlineLevel="1" spans="2:23">
      <c r="B76" s="52" t="s">
        <v>62</v>
      </c>
      <c r="C76" s="53" t="s">
        <v>63</v>
      </c>
      <c r="D76" s="72" t="s">
        <v>64</v>
      </c>
      <c r="E76" s="72" t="s">
        <v>104</v>
      </c>
      <c r="F76" s="72" t="s">
        <v>66</v>
      </c>
      <c r="G76" s="72" t="s">
        <v>67</v>
      </c>
      <c r="H76" s="55" t="s">
        <v>68</v>
      </c>
      <c r="I76" s="72" t="s">
        <v>90</v>
      </c>
      <c r="J76" s="72" t="s">
        <v>70</v>
      </c>
      <c r="K76" s="72" t="s">
        <v>71</v>
      </c>
      <c r="L76" s="72" t="s">
        <v>72</v>
      </c>
      <c r="M76" s="121" t="s">
        <v>11</v>
      </c>
      <c r="N76" s="126" t="s">
        <v>73</v>
      </c>
      <c r="O76" s="72" t="s">
        <v>74</v>
      </c>
      <c r="P76" s="112"/>
      <c r="Q76" s="140" t="s">
        <v>75</v>
      </c>
      <c r="R76" s="141"/>
      <c r="S76" s="141"/>
      <c r="T76" s="141"/>
      <c r="U76" s="141"/>
      <c r="V76" s="141"/>
      <c r="W76" s="142"/>
    </row>
    <row r="77" ht="20.4" outlineLevel="1" spans="2:23">
      <c r="B77" s="52"/>
      <c r="C77" s="56"/>
      <c r="D77" s="72"/>
      <c r="E77" s="72"/>
      <c r="F77" s="72"/>
      <c r="G77" s="72"/>
      <c r="H77" s="58"/>
      <c r="I77" s="72"/>
      <c r="J77" s="72"/>
      <c r="K77" s="72"/>
      <c r="L77" s="72"/>
      <c r="M77" s="121"/>
      <c r="N77" s="126"/>
      <c r="O77" s="72"/>
      <c r="P77" s="112"/>
      <c r="Q77" s="52" t="s">
        <v>192</v>
      </c>
      <c r="R77" s="52" t="s">
        <v>193</v>
      </c>
      <c r="S77" s="52" t="s">
        <v>194</v>
      </c>
      <c r="T77" s="52" t="s">
        <v>195</v>
      </c>
      <c r="U77" s="154"/>
      <c r="V77" s="154"/>
      <c r="W77" s="52" t="s">
        <v>196</v>
      </c>
    </row>
    <row r="78" outlineLevel="1" spans="2:23">
      <c r="B78" s="52"/>
      <c r="C78" s="59"/>
      <c r="D78" s="72"/>
      <c r="E78" s="72"/>
      <c r="F78" s="72"/>
      <c r="G78" s="72"/>
      <c r="H78" s="61"/>
      <c r="I78" s="72"/>
      <c r="J78" s="72"/>
      <c r="K78" s="72"/>
      <c r="L78" s="72"/>
      <c r="M78" s="121"/>
      <c r="N78" s="126"/>
      <c r="O78" s="72"/>
      <c r="P78" s="112"/>
      <c r="Q78" s="116">
        <v>1</v>
      </c>
      <c r="R78" s="116">
        <v>5</v>
      </c>
      <c r="S78" s="116">
        <v>5</v>
      </c>
      <c r="T78" s="116">
        <v>2</v>
      </c>
      <c r="U78" s="155"/>
      <c r="V78" s="155"/>
      <c r="W78" s="116">
        <v>2</v>
      </c>
    </row>
    <row r="79" ht="20.4" outlineLevel="1" spans="2:23">
      <c r="B79" s="156"/>
      <c r="C79" s="73" t="s">
        <v>197</v>
      </c>
      <c r="D79" s="157" t="s">
        <v>198</v>
      </c>
      <c r="E79" s="70" t="s">
        <v>83</v>
      </c>
      <c r="F79" s="158" t="s">
        <v>199</v>
      </c>
      <c r="G79" s="158"/>
      <c r="H79" s="64"/>
      <c r="I79" s="62"/>
      <c r="J79" s="62"/>
      <c r="K79" s="70"/>
      <c r="L79" s="62"/>
      <c r="M79" s="169"/>
      <c r="N79" s="167">
        <v>1</v>
      </c>
      <c r="O79" s="117" t="str">
        <f t="array" ref="O79">IF(AND(H79&lt;&gt;"",H79&lt;&gt;"-"),IF(SUMPRODUCT($Q$78:$W$78,--(Q79:W79&lt;&gt;""))&gt;0,SUMPRODUCT($Q$78:$W$78,Q79:W79)/SUMPRODUCT($Q$78:$W$78,--(Q79:W79&lt;&gt;"")),""),"")</f>
        <v/>
      </c>
      <c r="P79" s="112"/>
      <c r="Q79" s="147"/>
      <c r="R79" s="147"/>
      <c r="S79" s="147"/>
      <c r="T79" s="147"/>
      <c r="U79" s="147"/>
      <c r="V79" s="147"/>
      <c r="W79" s="147">
        <v>0</v>
      </c>
    </row>
    <row r="80" ht="20.4" outlineLevel="1" spans="2:23">
      <c r="B80" s="159" t="s">
        <v>51</v>
      </c>
      <c r="C80" s="75" t="s">
        <v>200</v>
      </c>
      <c r="D80" s="160" t="s">
        <v>198</v>
      </c>
      <c r="E80" s="76" t="s">
        <v>83</v>
      </c>
      <c r="F80" s="161">
        <v>6.1</v>
      </c>
      <c r="G80" s="74" t="s">
        <v>201</v>
      </c>
      <c r="H80" s="77" t="str">
        <f t="shared" ref="H80" si="8">IF(B80&lt;&gt;"",SUBSTITUTE(VLOOKUP(B80,LabelListLookUp,2,FALSE),", ",","&amp;CHAR(10)),"")</f>
        <v/>
      </c>
      <c r="I80" s="74" t="s">
        <v>202</v>
      </c>
      <c r="J80" s="62"/>
      <c r="K80" s="70" t="str">
        <f t="shared" ref="K80:K129" si="9">WPtarget</f>
        <v>RAN5#107</v>
      </c>
      <c r="L80" s="62"/>
      <c r="M80" s="169"/>
      <c r="N80" s="167">
        <v>1</v>
      </c>
      <c r="O80" s="117" t="str">
        <f t="array" ref="O80">IF(AND(H80&lt;&gt;"",H80&lt;&gt;"-"),IF(SUMPRODUCT($Q$78:$W$78,--(Q80:W80&lt;&gt;""))&gt;0,SUMPRODUCT($Q$78:$W$78,Q80:W80)/SUMPRODUCT($Q$78:$W$78,--(Q80:W80&lt;&gt;"")),""),"")</f>
        <v/>
      </c>
      <c r="P80" s="112"/>
      <c r="Q80" s="147">
        <v>0</v>
      </c>
      <c r="R80" s="147"/>
      <c r="S80" s="147"/>
      <c r="T80" s="147">
        <v>0</v>
      </c>
      <c r="U80" s="147"/>
      <c r="V80" s="147"/>
      <c r="W80" s="147"/>
    </row>
    <row r="81" ht="20.4" outlineLevel="1" spans="2:23">
      <c r="B81" s="156" t="s">
        <v>49</v>
      </c>
      <c r="C81" s="73" t="s">
        <v>203</v>
      </c>
      <c r="D81" s="157" t="s">
        <v>198</v>
      </c>
      <c r="E81" s="70" t="s">
        <v>83</v>
      </c>
      <c r="F81" s="158" t="s">
        <v>204</v>
      </c>
      <c r="G81" s="158" t="s">
        <v>205</v>
      </c>
      <c r="H81" s="64" t="str">
        <f t="shared" ref="H81:H129" si="10">IF(B81&lt;&gt;"",SUBSTITUTE(VLOOKUP(B81,LabelListLookUp,2,FALSE),", ",","&amp;CHAR(10)),"")</f>
        <v>n104</v>
      </c>
      <c r="I81" s="62" t="s">
        <v>206</v>
      </c>
      <c r="J81" s="62"/>
      <c r="K81" s="70" t="str">
        <f t="shared" si="9"/>
        <v>RAN5#107</v>
      </c>
      <c r="L81" s="70" t="s">
        <v>207</v>
      </c>
      <c r="M81" s="169"/>
      <c r="N81" s="167">
        <v>1</v>
      </c>
      <c r="O81" s="117">
        <f t="array" ref="O81">IF(AND(H81&lt;&gt;"",H81&lt;&gt;"-"),IF(SUMPRODUCT($Q$78:$W$78,--(Q81:W81&lt;&gt;""))&gt;0,SUMPRODUCT($Q$78:$W$78,Q81:W81)/SUMPRODUCT($Q$78:$W$78,--(Q81:W81&lt;&gt;"")),""),"")</f>
        <v>1</v>
      </c>
      <c r="P81" s="112"/>
      <c r="Q81" s="147">
        <v>1</v>
      </c>
      <c r="R81" s="147"/>
      <c r="S81" s="147"/>
      <c r="T81" s="147">
        <v>1</v>
      </c>
      <c r="U81" s="147"/>
      <c r="V81" s="147"/>
      <c r="W81" s="147"/>
    </row>
    <row r="82" ht="40.8" outlineLevel="1" spans="2:23">
      <c r="B82" s="156" t="s">
        <v>49</v>
      </c>
      <c r="C82" s="73" t="s">
        <v>208</v>
      </c>
      <c r="D82" s="157" t="s">
        <v>198</v>
      </c>
      <c r="E82" s="70" t="s">
        <v>83</v>
      </c>
      <c r="F82" s="162" t="s">
        <v>209</v>
      </c>
      <c r="G82" s="162" t="s">
        <v>210</v>
      </c>
      <c r="H82" s="64" t="str">
        <f t="shared" si="10"/>
        <v>n104</v>
      </c>
      <c r="I82" s="62" t="s">
        <v>211</v>
      </c>
      <c r="J82" s="162"/>
      <c r="K82" s="64" t="str">
        <f t="shared" si="9"/>
        <v>RAN5#107</v>
      </c>
      <c r="L82" s="70" t="s">
        <v>207</v>
      </c>
      <c r="M82" s="170"/>
      <c r="N82" s="171">
        <v>1</v>
      </c>
      <c r="O82" s="117">
        <f t="array" ref="O82">IF(AND(H82&lt;&gt;"",H82&lt;&gt;"-"),IF(SUMPRODUCT($Q$78:$W$78,--(Q82:W82&lt;&gt;""))&gt;0,SUMPRODUCT($Q$78:$W$78,Q82:W82)/SUMPRODUCT($Q$78:$W$78,--(Q82:W82&lt;&gt;"")),""),"")</f>
        <v>1</v>
      </c>
      <c r="P82" s="112"/>
      <c r="Q82" s="147"/>
      <c r="R82" s="147"/>
      <c r="S82" s="147"/>
      <c r="T82" s="147">
        <v>1</v>
      </c>
      <c r="U82" s="147"/>
      <c r="V82" s="147"/>
      <c r="W82" s="147"/>
    </row>
    <row r="83" ht="20.4" outlineLevel="1" spans="2:23">
      <c r="B83" s="156" t="s">
        <v>51</v>
      </c>
      <c r="C83" s="73" t="s">
        <v>212</v>
      </c>
      <c r="D83" s="157" t="s">
        <v>198</v>
      </c>
      <c r="E83" s="70" t="s">
        <v>83</v>
      </c>
      <c r="F83" s="162" t="s">
        <v>209</v>
      </c>
      <c r="G83" s="162" t="s">
        <v>213</v>
      </c>
      <c r="H83" s="64" t="str">
        <f t="shared" si="10"/>
        <v/>
      </c>
      <c r="I83" s="62" t="s">
        <v>214</v>
      </c>
      <c r="J83" s="162"/>
      <c r="K83" s="64" t="str">
        <f t="shared" si="9"/>
        <v>RAN5#107</v>
      </c>
      <c r="L83" s="162"/>
      <c r="M83" s="170"/>
      <c r="N83" s="171">
        <v>1</v>
      </c>
      <c r="O83" s="117" t="str">
        <f t="array" ref="O83">IF(AND(H83&lt;&gt;"",H83&lt;&gt;"-"),IF(SUMPRODUCT($Q$78:$W$78,--(Q83:W83&lt;&gt;""))&gt;0,SUMPRODUCT($Q$78:$W$78,Q83:W83)/SUMPRODUCT($Q$78:$W$78,--(Q83:W83&lt;&gt;"")),""),"")</f>
        <v/>
      </c>
      <c r="P83" s="112"/>
      <c r="Q83" s="147"/>
      <c r="R83" s="147"/>
      <c r="S83" s="147"/>
      <c r="T83" s="147"/>
      <c r="U83" s="147"/>
      <c r="V83" s="147"/>
      <c r="W83" s="147">
        <v>0</v>
      </c>
    </row>
    <row r="84" ht="83.25" customHeight="1" outlineLevel="1" spans="2:23">
      <c r="B84" s="156" t="s">
        <v>49</v>
      </c>
      <c r="C84" s="73" t="s">
        <v>215</v>
      </c>
      <c r="D84" s="157" t="s">
        <v>198</v>
      </c>
      <c r="E84" s="70" t="s">
        <v>83</v>
      </c>
      <c r="F84" s="162" t="s">
        <v>216</v>
      </c>
      <c r="G84" s="162" t="s">
        <v>217</v>
      </c>
      <c r="H84" s="64" t="str">
        <f t="shared" si="10"/>
        <v>n104</v>
      </c>
      <c r="I84" s="62" t="s">
        <v>218</v>
      </c>
      <c r="J84" s="162"/>
      <c r="K84" s="64" t="str">
        <f t="shared" si="9"/>
        <v>RAN5#107</v>
      </c>
      <c r="L84" s="70" t="s">
        <v>207</v>
      </c>
      <c r="M84" s="170"/>
      <c r="N84" s="171">
        <v>1</v>
      </c>
      <c r="O84" s="117">
        <f t="array" ref="O84">IF(AND(H84&lt;&gt;"",H84&lt;&gt;"-"),IF(SUMPRODUCT($Q$78:$W$78,--(Q84:W84&lt;&gt;""))&gt;0,SUMPRODUCT($Q$78:$W$78,Q84:W84)/SUMPRODUCT($Q$78:$W$78,--(Q84:W84&lt;&gt;"")),""),"")</f>
        <v>1</v>
      </c>
      <c r="P84" s="112"/>
      <c r="Q84" s="147">
        <v>1</v>
      </c>
      <c r="R84" s="147"/>
      <c r="S84" s="147">
        <v>1</v>
      </c>
      <c r="T84" s="147">
        <v>1</v>
      </c>
      <c r="U84" s="147"/>
      <c r="V84" s="147"/>
      <c r="W84" s="147"/>
    </row>
    <row r="85" ht="83.25" customHeight="1" outlineLevel="1" spans="2:23">
      <c r="B85" s="156" t="s">
        <v>51</v>
      </c>
      <c r="C85" s="73" t="s">
        <v>219</v>
      </c>
      <c r="D85" s="157" t="s">
        <v>198</v>
      </c>
      <c r="E85" s="70" t="s">
        <v>83</v>
      </c>
      <c r="F85" s="162" t="s">
        <v>216</v>
      </c>
      <c r="G85" s="162" t="s">
        <v>220</v>
      </c>
      <c r="H85" s="64" t="str">
        <f t="shared" si="10"/>
        <v/>
      </c>
      <c r="I85" s="62" t="s">
        <v>221</v>
      </c>
      <c r="J85" s="162"/>
      <c r="K85" s="64" t="str">
        <f t="shared" si="9"/>
        <v>RAN5#107</v>
      </c>
      <c r="L85" s="162"/>
      <c r="M85" s="170"/>
      <c r="N85" s="171">
        <v>1</v>
      </c>
      <c r="O85" s="117" t="str">
        <f t="array" ref="O85">IF(AND(H85&lt;&gt;"",H85&lt;&gt;"-"),IF(SUMPRODUCT($Q$78:$W$78,--(Q85:W85&lt;&gt;""))&gt;0,SUMPRODUCT($Q$78:$W$78,Q85:W85)/SUMPRODUCT($Q$78:$W$78,--(Q85:W85&lt;&gt;"")),""),"")</f>
        <v/>
      </c>
      <c r="P85" s="112"/>
      <c r="Q85" s="147">
        <v>0</v>
      </c>
      <c r="R85" s="147"/>
      <c r="S85" s="147">
        <v>0</v>
      </c>
      <c r="T85" s="147">
        <v>0</v>
      </c>
      <c r="U85" s="147"/>
      <c r="V85" s="147"/>
      <c r="W85" s="147"/>
    </row>
    <row r="86" ht="21" outlineLevel="1" spans="2:23">
      <c r="B86" s="156" t="s">
        <v>49</v>
      </c>
      <c r="C86" s="73" t="s">
        <v>222</v>
      </c>
      <c r="D86" s="157" t="s">
        <v>198</v>
      </c>
      <c r="E86" s="70" t="s">
        <v>83</v>
      </c>
      <c r="F86" s="162" t="s">
        <v>223</v>
      </c>
      <c r="G86" s="162" t="s">
        <v>224</v>
      </c>
      <c r="H86" s="64" t="str">
        <f t="shared" si="10"/>
        <v>n104</v>
      </c>
      <c r="I86" s="62" t="s">
        <v>225</v>
      </c>
      <c r="J86" s="162"/>
      <c r="K86" s="64" t="str">
        <f t="shared" si="9"/>
        <v>RAN5#107</v>
      </c>
      <c r="L86" s="162"/>
      <c r="M86" s="120" t="s">
        <v>141</v>
      </c>
      <c r="N86" s="171">
        <v>1</v>
      </c>
      <c r="O86" s="117" t="str">
        <f t="array" ref="O86">IF(AND(H86&lt;&gt;"",H86&lt;&gt;"-"),IF(SUMPRODUCT($Q$78:$W$78,--(Q86:W86&lt;&gt;""))&gt;0,SUMPRODUCT($Q$78:$W$78,Q86:W86)/SUMPRODUCT($Q$78:$W$78,--(Q86:W86&lt;&gt;"")),""),"")</f>
        <v/>
      </c>
      <c r="P86" s="112"/>
      <c r="Q86" s="147"/>
      <c r="R86" s="147"/>
      <c r="S86" s="147"/>
      <c r="T86" s="147"/>
      <c r="U86" s="147"/>
      <c r="V86" s="147"/>
      <c r="W86" s="147"/>
    </row>
    <row r="87" ht="21" outlineLevel="1" spans="2:23">
      <c r="B87" s="156" t="s">
        <v>49</v>
      </c>
      <c r="C87" s="73" t="s">
        <v>226</v>
      </c>
      <c r="D87" s="157" t="s">
        <v>198</v>
      </c>
      <c r="E87" s="70" t="s">
        <v>83</v>
      </c>
      <c r="F87" s="162" t="s">
        <v>227</v>
      </c>
      <c r="G87" s="162" t="s">
        <v>228</v>
      </c>
      <c r="H87" s="64" t="str">
        <f t="shared" si="10"/>
        <v>n104</v>
      </c>
      <c r="I87" s="62" t="s">
        <v>225</v>
      </c>
      <c r="J87" s="162"/>
      <c r="K87" s="64" t="str">
        <f t="shared" si="9"/>
        <v>RAN5#107</v>
      </c>
      <c r="L87" s="162"/>
      <c r="M87" s="120" t="s">
        <v>141</v>
      </c>
      <c r="N87" s="171">
        <v>1</v>
      </c>
      <c r="O87" s="117" t="str">
        <f t="array" ref="O87">IF(AND(H87&lt;&gt;"",H87&lt;&gt;"-"),IF(SUMPRODUCT($Q$78:$W$78,--(Q87:W87&lt;&gt;""))&gt;0,SUMPRODUCT($Q$78:$W$78,Q87:W87)/SUMPRODUCT($Q$78:$W$78,--(Q87:W87&lt;&gt;"")),""),"")</f>
        <v/>
      </c>
      <c r="P87" s="112"/>
      <c r="Q87" s="147"/>
      <c r="R87" s="147"/>
      <c r="S87" s="147"/>
      <c r="T87" s="147"/>
      <c r="U87" s="147"/>
      <c r="V87" s="147"/>
      <c r="W87" s="147"/>
    </row>
    <row r="88" ht="96" customHeight="1" outlineLevel="1" spans="2:23">
      <c r="B88" s="156" t="s">
        <v>49</v>
      </c>
      <c r="C88" s="73" t="s">
        <v>229</v>
      </c>
      <c r="D88" s="157" t="s">
        <v>198</v>
      </c>
      <c r="E88" s="70" t="s">
        <v>83</v>
      </c>
      <c r="F88" s="162" t="s">
        <v>230</v>
      </c>
      <c r="G88" s="162" t="s">
        <v>231</v>
      </c>
      <c r="H88" s="64" t="str">
        <f t="shared" si="10"/>
        <v>n104</v>
      </c>
      <c r="I88" s="62" t="s">
        <v>232</v>
      </c>
      <c r="J88" s="162"/>
      <c r="K88" s="64" t="str">
        <f t="shared" si="9"/>
        <v>RAN5#107</v>
      </c>
      <c r="L88" s="162"/>
      <c r="M88" s="120" t="s">
        <v>141</v>
      </c>
      <c r="N88" s="171">
        <v>1</v>
      </c>
      <c r="O88" s="117" t="str">
        <f t="array" ref="O88">IF(AND(H88&lt;&gt;"",H88&lt;&gt;"-"),IF(SUMPRODUCT($Q$78:$W$78,--(Q88:W88&lt;&gt;""))&gt;0,SUMPRODUCT($Q$78:$W$78,Q88:W88)/SUMPRODUCT($Q$78:$W$78,--(Q88:W88&lt;&gt;"")),""),"")</f>
        <v/>
      </c>
      <c r="P88" s="112"/>
      <c r="Q88" s="147"/>
      <c r="R88" s="147"/>
      <c r="S88" s="147"/>
      <c r="T88" s="147"/>
      <c r="U88" s="147"/>
      <c r="V88" s="147"/>
      <c r="W88" s="147"/>
    </row>
    <row r="89" ht="96" customHeight="1" outlineLevel="1" spans="2:23">
      <c r="B89" s="159" t="s">
        <v>51</v>
      </c>
      <c r="C89" s="163" t="s">
        <v>233</v>
      </c>
      <c r="D89" s="160" t="s">
        <v>198</v>
      </c>
      <c r="E89" s="76" t="s">
        <v>83</v>
      </c>
      <c r="F89" s="164" t="s">
        <v>230</v>
      </c>
      <c r="G89" s="164" t="s">
        <v>231</v>
      </c>
      <c r="H89" s="77" t="str">
        <f t="shared" ref="H89" si="11">IF(B89&lt;&gt;"",SUBSTITUTE(VLOOKUP(B89,LabelListLookUp,2,FALSE),", ",","&amp;CHAR(10)),"")</f>
        <v/>
      </c>
      <c r="I89" s="172" t="s">
        <v>234</v>
      </c>
      <c r="J89" s="164"/>
      <c r="K89" s="77" t="str">
        <f t="shared" si="9"/>
        <v>RAN5#107</v>
      </c>
      <c r="L89" s="162"/>
      <c r="M89" s="170"/>
      <c r="N89" s="171">
        <v>1</v>
      </c>
      <c r="O89" s="117" t="str">
        <f t="array" ref="O89">IF(AND(H89&lt;&gt;"",H89&lt;&gt;"-"),IF(SUMPRODUCT($Q$78:$W$78,--(Q89:W89&lt;&gt;""))&gt;0,SUMPRODUCT($Q$78:$W$78,Q89:W89)/SUMPRODUCT($Q$78:$W$78,--(Q89:W89&lt;&gt;"")),""),"")</f>
        <v/>
      </c>
      <c r="P89" s="112"/>
      <c r="Q89" s="147">
        <v>0</v>
      </c>
      <c r="R89" s="147"/>
      <c r="S89" s="147">
        <v>0</v>
      </c>
      <c r="T89" s="147">
        <v>0</v>
      </c>
      <c r="U89" s="147"/>
      <c r="V89" s="147"/>
      <c r="W89" s="147"/>
    </row>
    <row r="90" ht="31.5" outlineLevel="1" spans="2:23">
      <c r="B90" s="156" t="s">
        <v>49</v>
      </c>
      <c r="C90" s="73" t="s">
        <v>235</v>
      </c>
      <c r="D90" s="157" t="s">
        <v>198</v>
      </c>
      <c r="E90" s="70" t="s">
        <v>83</v>
      </c>
      <c r="F90" s="162" t="s">
        <v>236</v>
      </c>
      <c r="G90" s="162" t="s">
        <v>237</v>
      </c>
      <c r="H90" s="64" t="str">
        <f t="shared" si="10"/>
        <v>n104</v>
      </c>
      <c r="I90" s="173" t="s">
        <v>238</v>
      </c>
      <c r="J90" s="162"/>
      <c r="K90" s="64" t="str">
        <f t="shared" si="9"/>
        <v>RAN5#107</v>
      </c>
      <c r="L90" s="70" t="s">
        <v>207</v>
      </c>
      <c r="M90" s="170"/>
      <c r="N90" s="171">
        <v>1</v>
      </c>
      <c r="O90" s="117">
        <f t="array" ref="O90">IF(AND(H90&lt;&gt;"",H90&lt;&gt;"-"),IF(SUMPRODUCT($Q$78:$W$78,--(Q90:W90&lt;&gt;""))&gt;0,SUMPRODUCT($Q$78:$W$78,Q90:W90)/SUMPRODUCT($Q$78:$W$78,--(Q90:W90&lt;&gt;"")),""),"")</f>
        <v>1</v>
      </c>
      <c r="P90" s="112"/>
      <c r="Q90" s="147">
        <v>1</v>
      </c>
      <c r="R90" s="147"/>
      <c r="S90" s="147"/>
      <c r="T90" s="147">
        <v>1</v>
      </c>
      <c r="U90" s="147"/>
      <c r="V90" s="147"/>
      <c r="W90" s="147"/>
    </row>
    <row r="91" ht="30.6" outlineLevel="1" spans="2:23">
      <c r="B91" s="159" t="s">
        <v>49</v>
      </c>
      <c r="C91" s="75" t="s">
        <v>239</v>
      </c>
      <c r="D91" s="160" t="s">
        <v>198</v>
      </c>
      <c r="E91" s="76" t="s">
        <v>83</v>
      </c>
      <c r="F91" s="164" t="s">
        <v>240</v>
      </c>
      <c r="G91" s="164" t="s">
        <v>241</v>
      </c>
      <c r="H91" s="77" t="str">
        <f t="shared" si="10"/>
        <v>n104</v>
      </c>
      <c r="I91" s="174" t="s">
        <v>242</v>
      </c>
      <c r="J91" s="164"/>
      <c r="K91" s="77" t="str">
        <f t="shared" si="9"/>
        <v>RAN5#107</v>
      </c>
      <c r="L91" s="164"/>
      <c r="M91" s="120" t="s">
        <v>141</v>
      </c>
      <c r="N91" s="171">
        <v>1</v>
      </c>
      <c r="O91" s="117" t="str">
        <f t="array" ref="O91">IF(AND(H91&lt;&gt;"",H91&lt;&gt;"-"),IF(SUMPRODUCT($Q$78:$W$78,--(Q91:W91&lt;&gt;""))&gt;0,SUMPRODUCT($Q$78:$W$78,Q91:W91)/SUMPRODUCT($Q$78:$W$78,--(Q91:W91&lt;&gt;"")),""),"")</f>
        <v/>
      </c>
      <c r="P91" s="112"/>
      <c r="Q91" s="147"/>
      <c r="R91" s="147"/>
      <c r="S91" s="147"/>
      <c r="T91" s="147"/>
      <c r="U91" s="147"/>
      <c r="V91" s="147"/>
      <c r="W91" s="147"/>
    </row>
    <row r="92" ht="21" outlineLevel="1" spans="2:23">
      <c r="B92" s="156" t="s">
        <v>49</v>
      </c>
      <c r="C92" s="165" t="s">
        <v>243</v>
      </c>
      <c r="D92" s="157" t="s">
        <v>198</v>
      </c>
      <c r="E92" s="70" t="s">
        <v>83</v>
      </c>
      <c r="F92" s="162" t="s">
        <v>244</v>
      </c>
      <c r="G92" s="162" t="s">
        <v>245</v>
      </c>
      <c r="H92" s="64" t="str">
        <f t="shared" si="10"/>
        <v>n104</v>
      </c>
      <c r="I92" s="173" t="s">
        <v>246</v>
      </c>
      <c r="J92" s="162"/>
      <c r="K92" s="64" t="str">
        <f t="shared" si="9"/>
        <v>RAN5#107</v>
      </c>
      <c r="L92" s="70" t="s">
        <v>207</v>
      </c>
      <c r="M92" s="170"/>
      <c r="N92" s="171">
        <v>1</v>
      </c>
      <c r="O92" s="117">
        <f t="array" ref="O92">IF(AND(H92&lt;&gt;"",H92&lt;&gt;"-"),IF(SUMPRODUCT($Q$78:$W$78,--(Q92:W92&lt;&gt;""))&gt;0,SUMPRODUCT($Q$78:$W$78,Q92:W92)/SUMPRODUCT($Q$78:$W$78,--(Q92:W92&lt;&gt;"")),""),"")</f>
        <v>1</v>
      </c>
      <c r="P92" s="112"/>
      <c r="Q92" s="147"/>
      <c r="R92" s="147"/>
      <c r="S92" s="147"/>
      <c r="T92" s="147">
        <v>1</v>
      </c>
      <c r="U92" s="147"/>
      <c r="V92" s="147"/>
      <c r="W92" s="147"/>
    </row>
    <row r="93" ht="30.6" outlineLevel="1" spans="2:23">
      <c r="B93" s="159" t="s">
        <v>49</v>
      </c>
      <c r="C93" s="75" t="s">
        <v>247</v>
      </c>
      <c r="D93" s="160" t="s">
        <v>198</v>
      </c>
      <c r="E93" s="76" t="s">
        <v>83</v>
      </c>
      <c r="F93" s="164" t="s">
        <v>248</v>
      </c>
      <c r="G93" s="164" t="s">
        <v>249</v>
      </c>
      <c r="H93" s="77" t="str">
        <f t="shared" si="10"/>
        <v>n104</v>
      </c>
      <c r="I93" s="174" t="s">
        <v>250</v>
      </c>
      <c r="J93" s="164"/>
      <c r="K93" s="77" t="str">
        <f t="shared" si="9"/>
        <v>RAN5#107</v>
      </c>
      <c r="L93" s="164"/>
      <c r="M93" s="120" t="s">
        <v>141</v>
      </c>
      <c r="N93" s="171">
        <v>1</v>
      </c>
      <c r="O93" s="117" t="str">
        <f t="array" ref="O93">IF(AND(H93&lt;&gt;"",H93&lt;&gt;"-"),IF(SUMPRODUCT($Q$78:$W$78,--(Q93:W93&lt;&gt;""))&gt;0,SUMPRODUCT($Q$78:$W$78,Q93:W93)/SUMPRODUCT($Q$78:$W$78,--(Q93:W93&lt;&gt;"")),""),"")</f>
        <v/>
      </c>
      <c r="P93" s="112"/>
      <c r="Q93" s="147"/>
      <c r="R93" s="147"/>
      <c r="S93" s="147"/>
      <c r="T93" s="147"/>
      <c r="U93" s="147"/>
      <c r="V93" s="147"/>
      <c r="W93" s="147"/>
    </row>
    <row r="94" ht="62.1" outlineLevel="1" spans="2:23">
      <c r="B94" s="156" t="s">
        <v>49</v>
      </c>
      <c r="C94" s="73" t="s">
        <v>251</v>
      </c>
      <c r="D94" s="157" t="s">
        <v>198</v>
      </c>
      <c r="E94" s="70" t="s">
        <v>83</v>
      </c>
      <c r="F94" s="162" t="s">
        <v>252</v>
      </c>
      <c r="G94" s="162" t="s">
        <v>253</v>
      </c>
      <c r="H94" s="64" t="str">
        <f t="shared" si="10"/>
        <v>n104</v>
      </c>
      <c r="I94" s="173" t="s">
        <v>254</v>
      </c>
      <c r="J94" s="162"/>
      <c r="K94" s="64" t="str">
        <f t="shared" si="9"/>
        <v>RAN5#107</v>
      </c>
      <c r="L94" s="162"/>
      <c r="M94" s="170" t="s">
        <v>255</v>
      </c>
      <c r="N94" s="171">
        <v>1</v>
      </c>
      <c r="O94" s="117">
        <f t="array" ref="O94">IF(AND(H94&lt;&gt;"",H94&lt;&gt;"-"),IF(SUMPRODUCT($Q$78:$W$78,--(Q94:W94&lt;&gt;""))&gt;0,SUMPRODUCT($Q$78:$W$78,Q94:W94)/SUMPRODUCT($Q$78:$W$78,--(Q94:W94&lt;&gt;"")),""),"")</f>
        <v>1</v>
      </c>
      <c r="P94" s="112"/>
      <c r="Q94" s="147">
        <v>1</v>
      </c>
      <c r="R94" s="147"/>
      <c r="S94" s="147">
        <v>1</v>
      </c>
      <c r="T94" s="147">
        <v>1</v>
      </c>
      <c r="U94" s="147"/>
      <c r="V94" s="147"/>
      <c r="W94" s="147"/>
    </row>
    <row r="95" ht="84" customHeight="1" outlineLevel="1" spans="2:23">
      <c r="B95" s="159" t="s">
        <v>51</v>
      </c>
      <c r="C95" s="75" t="s">
        <v>256</v>
      </c>
      <c r="D95" s="160" t="s">
        <v>198</v>
      </c>
      <c r="E95" s="76" t="s">
        <v>83</v>
      </c>
      <c r="F95" s="164" t="s">
        <v>252</v>
      </c>
      <c r="G95" s="164" t="s">
        <v>253</v>
      </c>
      <c r="H95" s="77" t="str">
        <f t="shared" ref="H95" si="12">IF(B95&lt;&gt;"",SUBSTITUTE(VLOOKUP(B95,LabelListLookUp,2,FALSE),", ",","&amp;CHAR(10)),"")</f>
        <v/>
      </c>
      <c r="I95" s="172" t="s">
        <v>257</v>
      </c>
      <c r="J95" s="164"/>
      <c r="K95" s="77" t="str">
        <f t="shared" si="9"/>
        <v>RAN5#107</v>
      </c>
      <c r="L95" s="162"/>
      <c r="M95" s="170"/>
      <c r="N95" s="171">
        <v>1</v>
      </c>
      <c r="O95" s="117" t="str">
        <f t="array" ref="O95">IF(AND(H95&lt;&gt;"",H95&lt;&gt;"-"),IF(SUMPRODUCT($Q$78:$W$78,--(Q95:W95&lt;&gt;""))&gt;0,SUMPRODUCT($Q$78:$W$78,Q95:W95)/SUMPRODUCT($Q$78:$W$78,--(Q95:W95&lt;&gt;"")),""),"")</f>
        <v/>
      </c>
      <c r="P95" s="112"/>
      <c r="Q95" s="147">
        <v>0</v>
      </c>
      <c r="R95" s="147"/>
      <c r="S95" s="147">
        <v>0</v>
      </c>
      <c r="T95" s="147">
        <v>0</v>
      </c>
      <c r="U95" s="147"/>
      <c r="V95" s="147"/>
      <c r="W95" s="147"/>
    </row>
    <row r="96" ht="62.1" outlineLevel="1" spans="2:23">
      <c r="B96" s="159" t="s">
        <v>49</v>
      </c>
      <c r="C96" s="75" t="s">
        <v>258</v>
      </c>
      <c r="D96" s="160" t="s">
        <v>198</v>
      </c>
      <c r="E96" s="76" t="s">
        <v>83</v>
      </c>
      <c r="F96" s="164" t="s">
        <v>259</v>
      </c>
      <c r="G96" s="164" t="s">
        <v>260</v>
      </c>
      <c r="H96" s="77" t="str">
        <f t="shared" si="10"/>
        <v>n104</v>
      </c>
      <c r="I96" s="172" t="s">
        <v>261</v>
      </c>
      <c r="J96" s="164"/>
      <c r="K96" s="77" t="str">
        <f t="shared" si="9"/>
        <v>RAN5#107</v>
      </c>
      <c r="L96" s="164"/>
      <c r="M96" s="120" t="s">
        <v>141</v>
      </c>
      <c r="N96" s="171">
        <v>1</v>
      </c>
      <c r="O96" s="117" t="str">
        <f t="array" ref="O96">IF(AND(H96&lt;&gt;"",H96&lt;&gt;"-"),IF(SUMPRODUCT($Q$78:$W$78,--(Q96:W96&lt;&gt;""))&gt;0,SUMPRODUCT($Q$78:$W$78,Q96:W96)/SUMPRODUCT($Q$78:$W$78,--(Q96:W96&lt;&gt;"")),""),"")</f>
        <v/>
      </c>
      <c r="P96" s="112"/>
      <c r="Q96" s="147"/>
      <c r="R96" s="147"/>
      <c r="S96" s="147"/>
      <c r="T96" s="147"/>
      <c r="U96" s="147"/>
      <c r="V96" s="147"/>
      <c r="W96" s="147"/>
    </row>
    <row r="97" ht="83.4" customHeight="1" outlineLevel="1" spans="2:23">
      <c r="B97" s="159" t="s">
        <v>51</v>
      </c>
      <c r="C97" s="75" t="s">
        <v>262</v>
      </c>
      <c r="D97" s="160" t="s">
        <v>198</v>
      </c>
      <c r="E97" s="76" t="s">
        <v>83</v>
      </c>
      <c r="F97" s="164" t="s">
        <v>259</v>
      </c>
      <c r="G97" s="164" t="s">
        <v>260</v>
      </c>
      <c r="H97" s="77" t="str">
        <f t="shared" ref="H97" si="13">IF(B97&lt;&gt;"",SUBSTITUTE(VLOOKUP(B97,LabelListLookUp,2,FALSE),", ",","&amp;CHAR(10)),"")</f>
        <v/>
      </c>
      <c r="I97" s="172" t="s">
        <v>263</v>
      </c>
      <c r="J97" s="164"/>
      <c r="K97" s="77" t="str">
        <f t="shared" si="9"/>
        <v>RAN5#107</v>
      </c>
      <c r="L97" s="164"/>
      <c r="M97" s="175"/>
      <c r="N97" s="171">
        <v>1</v>
      </c>
      <c r="O97" s="117" t="str">
        <f t="array" ref="O97">IF(AND(H97&lt;&gt;"",H97&lt;&gt;"-"),IF(SUMPRODUCT($Q$78:$W$78,--(Q97:W97&lt;&gt;""))&gt;0,SUMPRODUCT($Q$78:$W$78,Q97:W97)/SUMPRODUCT($Q$78:$W$78,--(Q97:W97&lt;&gt;"")),""),"")</f>
        <v/>
      </c>
      <c r="P97" s="112"/>
      <c r="Q97" s="147">
        <v>0</v>
      </c>
      <c r="R97" s="147"/>
      <c r="S97" s="147"/>
      <c r="T97" s="147">
        <v>0</v>
      </c>
      <c r="U97" s="147"/>
      <c r="V97" s="147"/>
      <c r="W97" s="147"/>
    </row>
    <row r="98" ht="20.4" outlineLevel="1" spans="2:23">
      <c r="B98" s="159" t="s">
        <v>49</v>
      </c>
      <c r="C98" s="75" t="s">
        <v>264</v>
      </c>
      <c r="D98" s="160" t="s">
        <v>198</v>
      </c>
      <c r="E98" s="76" t="s">
        <v>83</v>
      </c>
      <c r="F98" s="164" t="s">
        <v>265</v>
      </c>
      <c r="G98" s="164" t="s">
        <v>266</v>
      </c>
      <c r="H98" s="77" t="str">
        <f t="shared" ref="H98:H100" si="14">IF(B98&lt;&gt;"",SUBSTITUTE(VLOOKUP(B98,LabelListLookUp,2,FALSE),", ",","&amp;CHAR(10)),"")</f>
        <v>n104</v>
      </c>
      <c r="I98" s="174" t="s">
        <v>267</v>
      </c>
      <c r="J98" s="164"/>
      <c r="K98" s="77" t="str">
        <f t="shared" si="9"/>
        <v>RAN5#107</v>
      </c>
      <c r="L98" s="70" t="s">
        <v>207</v>
      </c>
      <c r="M98" s="175"/>
      <c r="N98" s="171">
        <v>1</v>
      </c>
      <c r="O98" s="117">
        <f t="array" ref="O98">IF(AND(H98&lt;&gt;"",H98&lt;&gt;"-"),IF(SUMPRODUCT($Q$78:$W$78,--(Q98:W98&lt;&gt;""))&gt;0,SUMPRODUCT($Q$78:$W$78,Q98:W98)/SUMPRODUCT($Q$78:$W$78,--(Q98:W98&lt;&gt;"")),""),"")</f>
        <v>1</v>
      </c>
      <c r="P98" s="112"/>
      <c r="Q98" s="147">
        <v>1</v>
      </c>
      <c r="R98" s="147"/>
      <c r="S98" s="147"/>
      <c r="T98" s="147">
        <v>1</v>
      </c>
      <c r="U98" s="147"/>
      <c r="V98" s="147"/>
      <c r="W98" s="147"/>
    </row>
    <row r="99" ht="20.4" outlineLevel="1" spans="2:23">
      <c r="B99" s="159" t="s">
        <v>49</v>
      </c>
      <c r="C99" s="75" t="s">
        <v>268</v>
      </c>
      <c r="D99" s="160" t="s">
        <v>198</v>
      </c>
      <c r="E99" s="76" t="s">
        <v>83</v>
      </c>
      <c r="F99" s="164" t="s">
        <v>269</v>
      </c>
      <c r="G99" s="164" t="s">
        <v>270</v>
      </c>
      <c r="H99" s="77" t="str">
        <f t="shared" si="14"/>
        <v>n104</v>
      </c>
      <c r="I99" s="174" t="s">
        <v>271</v>
      </c>
      <c r="J99" s="164"/>
      <c r="K99" s="77" t="str">
        <f t="shared" si="9"/>
        <v>RAN5#107</v>
      </c>
      <c r="L99" s="70" t="s">
        <v>207</v>
      </c>
      <c r="M99" s="175"/>
      <c r="N99" s="171">
        <v>1</v>
      </c>
      <c r="O99" s="117">
        <f t="array" ref="O99">IF(AND(H99&lt;&gt;"",H99&lt;&gt;"-"),IF(SUMPRODUCT($Q$78:$W$78,--(Q99:W99&lt;&gt;""))&gt;0,SUMPRODUCT($Q$78:$W$78,Q99:W99)/SUMPRODUCT($Q$78:$W$78,--(Q99:W99&lt;&gt;"")),""),"")</f>
        <v>1</v>
      </c>
      <c r="P99" s="112"/>
      <c r="Q99" s="147"/>
      <c r="R99" s="147"/>
      <c r="S99" s="147"/>
      <c r="T99" s="147">
        <v>1</v>
      </c>
      <c r="U99" s="147"/>
      <c r="V99" s="147"/>
      <c r="W99" s="147"/>
    </row>
    <row r="100" ht="40.8" outlineLevel="1" spans="2:23">
      <c r="B100" s="159" t="s">
        <v>49</v>
      </c>
      <c r="C100" s="75" t="s">
        <v>272</v>
      </c>
      <c r="D100" s="160" t="s">
        <v>198</v>
      </c>
      <c r="E100" s="76" t="s">
        <v>83</v>
      </c>
      <c r="F100" s="164" t="s">
        <v>273</v>
      </c>
      <c r="G100" s="164" t="s">
        <v>274</v>
      </c>
      <c r="H100" s="77" t="str">
        <f t="shared" si="14"/>
        <v>n104</v>
      </c>
      <c r="I100" s="174" t="s">
        <v>275</v>
      </c>
      <c r="J100" s="164"/>
      <c r="K100" s="77" t="str">
        <f t="shared" si="9"/>
        <v>RAN5#107</v>
      </c>
      <c r="L100" s="164"/>
      <c r="M100" s="120" t="s">
        <v>141</v>
      </c>
      <c r="N100" s="171">
        <v>1</v>
      </c>
      <c r="O100" s="117" t="str">
        <f t="array" ref="O100">IF(AND(H100&lt;&gt;"",H100&lt;&gt;"-"),IF(SUMPRODUCT($Q$78:$W$78,--(Q100:W100&lt;&gt;""))&gt;0,SUMPRODUCT($Q$78:$W$78,Q100:W100)/SUMPRODUCT($Q$78:$W$78,--(Q100:W100&lt;&gt;"")),""),"")</f>
        <v/>
      </c>
      <c r="P100" s="112"/>
      <c r="Q100" s="147"/>
      <c r="R100" s="147"/>
      <c r="S100" s="147"/>
      <c r="T100" s="147"/>
      <c r="U100" s="147"/>
      <c r="V100" s="147"/>
      <c r="W100" s="147"/>
    </row>
    <row r="101" ht="62.4" customHeight="1" outlineLevel="1" spans="2:23">
      <c r="B101" s="159" t="s">
        <v>51</v>
      </c>
      <c r="C101" s="75" t="s">
        <v>276</v>
      </c>
      <c r="D101" s="160" t="s">
        <v>198</v>
      </c>
      <c r="E101" s="76" t="s">
        <v>83</v>
      </c>
      <c r="F101" s="164" t="s">
        <v>273</v>
      </c>
      <c r="G101" s="164" t="s">
        <v>274</v>
      </c>
      <c r="H101" s="77" t="str">
        <f t="shared" ref="H101" si="15">IF(B101&lt;&gt;"",SUBSTITUTE(VLOOKUP(B101,LabelListLookUp,2,FALSE),", ",","&amp;CHAR(10)),"")</f>
        <v/>
      </c>
      <c r="I101" s="174" t="s">
        <v>277</v>
      </c>
      <c r="J101" s="164"/>
      <c r="K101" s="77" t="str">
        <f t="shared" si="9"/>
        <v>RAN5#107</v>
      </c>
      <c r="L101" s="164"/>
      <c r="M101" s="175"/>
      <c r="N101" s="171">
        <v>1</v>
      </c>
      <c r="O101" s="117" t="str">
        <f t="array" ref="O101">IF(AND(H101&lt;&gt;"",H101&lt;&gt;"-"),IF(SUMPRODUCT($Q$78:$W$78,--(Q101:W101&lt;&gt;""))&gt;0,SUMPRODUCT($Q$78:$W$78,Q101:W101)/SUMPRODUCT($Q$78:$W$78,--(Q101:W101&lt;&gt;"")),""),"")</f>
        <v/>
      </c>
      <c r="P101" s="112"/>
      <c r="Q101" s="147">
        <v>0</v>
      </c>
      <c r="R101" s="147"/>
      <c r="S101" s="147">
        <v>0</v>
      </c>
      <c r="T101" s="147">
        <v>0</v>
      </c>
      <c r="U101" s="147"/>
      <c r="V101" s="147"/>
      <c r="W101" s="147"/>
    </row>
    <row r="102" ht="20.4" outlineLevel="1" spans="2:23">
      <c r="B102" s="159" t="s">
        <v>49</v>
      </c>
      <c r="C102" s="75" t="s">
        <v>278</v>
      </c>
      <c r="D102" s="160" t="s">
        <v>198</v>
      </c>
      <c r="E102" s="76" t="s">
        <v>83</v>
      </c>
      <c r="F102" s="164" t="s">
        <v>279</v>
      </c>
      <c r="G102" s="164" t="s">
        <v>280</v>
      </c>
      <c r="H102" s="77" t="str">
        <f t="shared" ref="H102" si="16">IF(B102&lt;&gt;"",SUBSTITUTE(VLOOKUP(B102,LabelListLookUp,2,FALSE),", ",","&amp;CHAR(10)),"")</f>
        <v>n104</v>
      </c>
      <c r="I102" s="174" t="s">
        <v>271</v>
      </c>
      <c r="J102" s="164"/>
      <c r="K102" s="77" t="str">
        <f t="shared" si="9"/>
        <v>RAN5#107</v>
      </c>
      <c r="L102" s="70" t="s">
        <v>207</v>
      </c>
      <c r="M102" s="175"/>
      <c r="N102" s="171">
        <v>1</v>
      </c>
      <c r="O102" s="117">
        <f t="array" ref="O102">IF(AND(H102&lt;&gt;"",H102&lt;&gt;"-"),IF(SUMPRODUCT($Q$78:$W$78,--(Q102:W102&lt;&gt;""))&gt;0,SUMPRODUCT($Q$78:$W$78,Q102:W102)/SUMPRODUCT($Q$78:$W$78,--(Q102:W102&lt;&gt;"")),""),"")</f>
        <v>1</v>
      </c>
      <c r="P102" s="112"/>
      <c r="Q102" s="147">
        <v>1</v>
      </c>
      <c r="R102" s="147"/>
      <c r="S102" s="147">
        <v>1</v>
      </c>
      <c r="T102" s="147">
        <v>1</v>
      </c>
      <c r="U102" s="147"/>
      <c r="V102" s="147"/>
      <c r="W102" s="147"/>
    </row>
    <row r="103" ht="20.4" outlineLevel="1" spans="2:23">
      <c r="B103" s="156" t="s">
        <v>51</v>
      </c>
      <c r="C103" s="73" t="s">
        <v>281</v>
      </c>
      <c r="D103" s="157" t="s">
        <v>198</v>
      </c>
      <c r="E103" s="70" t="s">
        <v>83</v>
      </c>
      <c r="F103" s="162" t="s">
        <v>282</v>
      </c>
      <c r="G103" s="162" t="s">
        <v>283</v>
      </c>
      <c r="H103" s="64" t="str">
        <f t="shared" si="10"/>
        <v/>
      </c>
      <c r="I103" s="62" t="s">
        <v>284</v>
      </c>
      <c r="J103" s="162"/>
      <c r="K103" s="64" t="str">
        <f t="shared" si="9"/>
        <v>RAN5#107</v>
      </c>
      <c r="L103" s="162"/>
      <c r="M103" s="170"/>
      <c r="N103" s="171">
        <v>1</v>
      </c>
      <c r="O103" s="117" t="str">
        <f t="array" ref="O103">IF(AND(H103&lt;&gt;"",H103&lt;&gt;"-"),IF(SUMPRODUCT($Q$78:$W$78,--(Q103:W103&lt;&gt;""))&gt;0,SUMPRODUCT($Q$78:$W$78,Q103:W103)/SUMPRODUCT($Q$78:$W$78,--(Q103:W103&lt;&gt;"")),""),"")</f>
        <v/>
      </c>
      <c r="P103" s="112"/>
      <c r="Q103" s="147">
        <v>0</v>
      </c>
      <c r="R103" s="147"/>
      <c r="S103" s="147"/>
      <c r="T103" s="147">
        <v>0</v>
      </c>
      <c r="U103" s="147"/>
      <c r="V103" s="147"/>
      <c r="W103" s="147"/>
    </row>
    <row r="104" ht="20.4" outlineLevel="1" spans="2:23">
      <c r="B104" s="156" t="s">
        <v>51</v>
      </c>
      <c r="C104" s="73" t="s">
        <v>285</v>
      </c>
      <c r="D104" s="157" t="s">
        <v>198</v>
      </c>
      <c r="E104" s="70" t="s">
        <v>83</v>
      </c>
      <c r="F104" s="162" t="s">
        <v>286</v>
      </c>
      <c r="G104" s="162" t="s">
        <v>287</v>
      </c>
      <c r="H104" s="64" t="str">
        <f t="shared" si="10"/>
        <v/>
      </c>
      <c r="I104" s="62" t="s">
        <v>284</v>
      </c>
      <c r="J104" s="162"/>
      <c r="K104" s="64" t="str">
        <f t="shared" si="9"/>
        <v>RAN5#107</v>
      </c>
      <c r="L104" s="162"/>
      <c r="M104" s="170"/>
      <c r="N104" s="171">
        <v>1</v>
      </c>
      <c r="O104" s="117" t="str">
        <f t="array" ref="O104">IF(AND(H104&lt;&gt;"",H104&lt;&gt;"-"),IF(SUMPRODUCT($Q$78:$W$78,--(Q104:W104&lt;&gt;""))&gt;0,SUMPRODUCT($Q$78:$W$78,Q104:W104)/SUMPRODUCT($Q$78:$W$78,--(Q104:W104&lt;&gt;"")),""),"")</f>
        <v/>
      </c>
      <c r="P104" s="112"/>
      <c r="Q104" s="147">
        <v>0</v>
      </c>
      <c r="R104" s="147"/>
      <c r="S104" s="147"/>
      <c r="T104" s="147">
        <v>0</v>
      </c>
      <c r="U104" s="147"/>
      <c r="V104" s="147"/>
      <c r="W104" s="147"/>
    </row>
    <row r="105" ht="20.4" outlineLevel="1" spans="2:23">
      <c r="B105" s="156" t="s">
        <v>51</v>
      </c>
      <c r="C105" s="73" t="s">
        <v>288</v>
      </c>
      <c r="D105" s="157" t="s">
        <v>198</v>
      </c>
      <c r="E105" s="70" t="s">
        <v>83</v>
      </c>
      <c r="F105" s="162" t="s">
        <v>289</v>
      </c>
      <c r="G105" s="162" t="s">
        <v>290</v>
      </c>
      <c r="H105" s="64" t="str">
        <f t="shared" si="10"/>
        <v/>
      </c>
      <c r="I105" s="62" t="s">
        <v>291</v>
      </c>
      <c r="J105" s="162"/>
      <c r="K105" s="64" t="str">
        <f t="shared" si="9"/>
        <v>RAN5#107</v>
      </c>
      <c r="L105" s="162"/>
      <c r="M105" s="170"/>
      <c r="N105" s="171">
        <v>1</v>
      </c>
      <c r="O105" s="117" t="str">
        <f t="array" ref="O105">IF(AND(H105&lt;&gt;"",H105&lt;&gt;"-"),IF(SUMPRODUCT($Q$78:$W$78,--(Q105:W105&lt;&gt;""))&gt;0,SUMPRODUCT($Q$78:$W$78,Q105:W105)/SUMPRODUCT($Q$78:$W$78,--(Q105:W105&lt;&gt;"")),""),"")</f>
        <v/>
      </c>
      <c r="P105" s="112"/>
      <c r="Q105" s="147">
        <v>0</v>
      </c>
      <c r="R105" s="147"/>
      <c r="S105" s="147"/>
      <c r="T105" s="147">
        <v>0</v>
      </c>
      <c r="U105" s="147"/>
      <c r="V105" s="147"/>
      <c r="W105" s="147"/>
    </row>
    <row r="106" ht="20.4" outlineLevel="1" spans="2:23">
      <c r="B106" s="156" t="s">
        <v>51</v>
      </c>
      <c r="C106" s="73" t="s">
        <v>292</v>
      </c>
      <c r="D106" s="157" t="s">
        <v>198</v>
      </c>
      <c r="E106" s="70" t="s">
        <v>83</v>
      </c>
      <c r="F106" s="162" t="s">
        <v>293</v>
      </c>
      <c r="G106" s="162" t="s">
        <v>294</v>
      </c>
      <c r="H106" s="64" t="str">
        <f t="shared" si="10"/>
        <v/>
      </c>
      <c r="I106" s="62" t="s">
        <v>295</v>
      </c>
      <c r="J106" s="162"/>
      <c r="K106" s="64" t="str">
        <f t="shared" si="9"/>
        <v>RAN5#107</v>
      </c>
      <c r="L106" s="162"/>
      <c r="M106" s="170"/>
      <c r="N106" s="171">
        <v>1</v>
      </c>
      <c r="O106" s="117" t="str">
        <f t="array" ref="O106">IF(AND(H106&lt;&gt;"",H106&lt;&gt;"-"),IF(SUMPRODUCT($Q$78:$W$78,--(Q106:W106&lt;&gt;""))&gt;0,SUMPRODUCT($Q$78:$W$78,Q106:W106)/SUMPRODUCT($Q$78:$W$78,--(Q106:W106&lt;&gt;"")),""),"")</f>
        <v/>
      </c>
      <c r="P106" s="112"/>
      <c r="Q106" s="147">
        <v>0</v>
      </c>
      <c r="R106" s="147"/>
      <c r="S106" s="147"/>
      <c r="T106" s="147">
        <v>0</v>
      </c>
      <c r="U106" s="147"/>
      <c r="V106" s="147"/>
      <c r="W106" s="147"/>
    </row>
    <row r="107" ht="20.4" outlineLevel="1" spans="2:23">
      <c r="B107" s="156" t="s">
        <v>51</v>
      </c>
      <c r="C107" s="73" t="s">
        <v>296</v>
      </c>
      <c r="D107" s="157" t="s">
        <v>198</v>
      </c>
      <c r="E107" s="70" t="s">
        <v>83</v>
      </c>
      <c r="F107" s="162" t="s">
        <v>297</v>
      </c>
      <c r="G107" s="162" t="s">
        <v>298</v>
      </c>
      <c r="H107" s="64" t="str">
        <f t="shared" si="10"/>
        <v/>
      </c>
      <c r="I107" s="62" t="s">
        <v>291</v>
      </c>
      <c r="J107" s="162"/>
      <c r="K107" s="64" t="str">
        <f t="shared" si="9"/>
        <v>RAN5#107</v>
      </c>
      <c r="L107" s="162"/>
      <c r="M107" s="170"/>
      <c r="N107" s="171">
        <v>1</v>
      </c>
      <c r="O107" s="117" t="str">
        <f t="array" ref="O107">IF(AND(H107&lt;&gt;"",H107&lt;&gt;"-"),IF(SUMPRODUCT($Q$78:$W$78,--(Q107:W107&lt;&gt;""))&gt;0,SUMPRODUCT($Q$78:$W$78,Q107:W107)/SUMPRODUCT($Q$78:$W$78,--(Q107:W107&lt;&gt;"")),""),"")</f>
        <v/>
      </c>
      <c r="P107" s="112"/>
      <c r="Q107" s="147">
        <v>0</v>
      </c>
      <c r="R107" s="147"/>
      <c r="S107" s="147"/>
      <c r="T107" s="147">
        <v>0</v>
      </c>
      <c r="U107" s="147"/>
      <c r="V107" s="147"/>
      <c r="W107" s="147"/>
    </row>
    <row r="108" ht="20.4" outlineLevel="1" spans="2:23">
      <c r="B108" s="156" t="s">
        <v>51</v>
      </c>
      <c r="C108" s="73" t="s">
        <v>299</v>
      </c>
      <c r="D108" s="157" t="s">
        <v>198</v>
      </c>
      <c r="E108" s="70" t="s">
        <v>83</v>
      </c>
      <c r="F108" s="162" t="s">
        <v>300</v>
      </c>
      <c r="G108" s="162" t="s">
        <v>301</v>
      </c>
      <c r="H108" s="64" t="str">
        <f t="shared" si="10"/>
        <v/>
      </c>
      <c r="I108" s="62" t="s">
        <v>295</v>
      </c>
      <c r="J108" s="162"/>
      <c r="K108" s="64" t="str">
        <f t="shared" si="9"/>
        <v>RAN5#107</v>
      </c>
      <c r="L108" s="162"/>
      <c r="M108" s="170"/>
      <c r="N108" s="171">
        <v>1</v>
      </c>
      <c r="O108" s="117" t="str">
        <f t="array" ref="O108">IF(AND(H108&lt;&gt;"",H108&lt;&gt;"-"),IF(SUMPRODUCT($Q$78:$W$78,--(Q108:W108&lt;&gt;""))&gt;0,SUMPRODUCT($Q$78:$W$78,Q108:W108)/SUMPRODUCT($Q$78:$W$78,--(Q108:W108&lt;&gt;"")),""),"")</f>
        <v/>
      </c>
      <c r="P108" s="112"/>
      <c r="Q108" s="147">
        <v>0</v>
      </c>
      <c r="R108" s="147"/>
      <c r="S108" s="147"/>
      <c r="T108" s="147">
        <v>0</v>
      </c>
      <c r="U108" s="147"/>
      <c r="V108" s="147"/>
      <c r="W108" s="147"/>
    </row>
    <row r="109" ht="40.8" outlineLevel="1" spans="2:23">
      <c r="B109" s="166" t="s">
        <v>51</v>
      </c>
      <c r="C109" s="73" t="s">
        <v>302</v>
      </c>
      <c r="D109" s="157" t="s">
        <v>198</v>
      </c>
      <c r="E109" s="70" t="s">
        <v>83</v>
      </c>
      <c r="F109" s="162" t="s">
        <v>303</v>
      </c>
      <c r="G109" s="162" t="s">
        <v>304</v>
      </c>
      <c r="H109" s="64" t="str">
        <f t="shared" si="10"/>
        <v/>
      </c>
      <c r="I109" s="62" t="s">
        <v>305</v>
      </c>
      <c r="J109" s="162"/>
      <c r="K109" s="64" t="str">
        <f t="shared" si="9"/>
        <v>RAN5#107</v>
      </c>
      <c r="L109" s="162"/>
      <c r="M109" s="170"/>
      <c r="N109" s="171">
        <v>1</v>
      </c>
      <c r="O109" s="117" t="str">
        <f t="array" ref="O109">IF(AND(H109&lt;&gt;"",H109&lt;&gt;"-"),IF(SUMPRODUCT($Q$78:$W$78,--(Q109:W109&lt;&gt;""))&gt;0,SUMPRODUCT($Q$78:$W$78,Q109:W109)/SUMPRODUCT($Q$78:$W$78,--(Q109:W109&lt;&gt;"")),""),"")</f>
        <v/>
      </c>
      <c r="P109" s="112"/>
      <c r="Q109" s="147"/>
      <c r="R109" s="147"/>
      <c r="S109" s="147"/>
      <c r="T109" s="147">
        <v>0</v>
      </c>
      <c r="U109" s="147"/>
      <c r="V109" s="147"/>
      <c r="W109" s="147"/>
    </row>
    <row r="110" ht="51" outlineLevel="1" spans="2:23">
      <c r="B110" s="166" t="s">
        <v>51</v>
      </c>
      <c r="C110" s="73" t="s">
        <v>306</v>
      </c>
      <c r="D110" s="157" t="s">
        <v>198</v>
      </c>
      <c r="E110" s="70" t="s">
        <v>83</v>
      </c>
      <c r="F110" s="162" t="s">
        <v>307</v>
      </c>
      <c r="G110" s="162" t="s">
        <v>308</v>
      </c>
      <c r="H110" s="64" t="str">
        <f t="shared" si="10"/>
        <v/>
      </c>
      <c r="I110" s="62" t="s">
        <v>309</v>
      </c>
      <c r="J110" s="162"/>
      <c r="K110" s="64" t="str">
        <f t="shared" si="9"/>
        <v>RAN5#107</v>
      </c>
      <c r="L110" s="162"/>
      <c r="M110" s="170"/>
      <c r="N110" s="171">
        <v>1</v>
      </c>
      <c r="O110" s="117" t="str">
        <f t="array" ref="O110">IF(AND(H110&lt;&gt;"",H110&lt;&gt;"-"),IF(SUMPRODUCT($Q$78:$W$78,--(Q110:W110&lt;&gt;""))&gt;0,SUMPRODUCT($Q$78:$W$78,Q110:W110)/SUMPRODUCT($Q$78:$W$78,--(Q110:W110&lt;&gt;"")),""),"")</f>
        <v/>
      </c>
      <c r="P110" s="112"/>
      <c r="Q110" s="147"/>
      <c r="R110" s="147"/>
      <c r="S110" s="147"/>
      <c r="T110" s="147">
        <v>0</v>
      </c>
      <c r="U110" s="147"/>
      <c r="V110" s="147"/>
      <c r="W110" s="147"/>
    </row>
    <row r="111" ht="40.8" outlineLevel="1" spans="2:23">
      <c r="B111" s="166" t="s">
        <v>51</v>
      </c>
      <c r="C111" s="73" t="s">
        <v>310</v>
      </c>
      <c r="D111" s="157" t="s">
        <v>198</v>
      </c>
      <c r="E111" s="70" t="s">
        <v>83</v>
      </c>
      <c r="F111" s="162" t="s">
        <v>311</v>
      </c>
      <c r="G111" s="162" t="s">
        <v>312</v>
      </c>
      <c r="H111" s="64" t="str">
        <f t="shared" si="10"/>
        <v/>
      </c>
      <c r="I111" s="62" t="s">
        <v>313</v>
      </c>
      <c r="J111" s="162"/>
      <c r="K111" s="64" t="str">
        <f t="shared" si="9"/>
        <v>RAN5#107</v>
      </c>
      <c r="L111" s="162"/>
      <c r="M111" s="170"/>
      <c r="N111" s="171">
        <v>1</v>
      </c>
      <c r="O111" s="117" t="str">
        <f t="array" ref="O111">IF(AND(H111&lt;&gt;"",H111&lt;&gt;"-"),IF(SUMPRODUCT($Q$78:$W$78,--(Q111:W111&lt;&gt;""))&gt;0,SUMPRODUCT($Q$78:$W$78,Q111:W111)/SUMPRODUCT($Q$78:$W$78,--(Q111:W111&lt;&gt;"")),""),"")</f>
        <v/>
      </c>
      <c r="P111" s="112"/>
      <c r="Q111" s="147"/>
      <c r="R111" s="147"/>
      <c r="S111" s="147"/>
      <c r="T111" s="147">
        <v>0</v>
      </c>
      <c r="U111" s="147"/>
      <c r="V111" s="147"/>
      <c r="W111" s="147"/>
    </row>
    <row r="112" ht="40.8" outlineLevel="1" spans="2:23">
      <c r="B112" s="166" t="s">
        <v>51</v>
      </c>
      <c r="C112" s="73" t="s">
        <v>314</v>
      </c>
      <c r="D112" s="157" t="s">
        <v>198</v>
      </c>
      <c r="E112" s="70" t="s">
        <v>83</v>
      </c>
      <c r="F112" s="162" t="s">
        <v>315</v>
      </c>
      <c r="G112" s="162" t="s">
        <v>316</v>
      </c>
      <c r="H112" s="64" t="str">
        <f t="shared" si="10"/>
        <v/>
      </c>
      <c r="I112" s="62" t="s">
        <v>317</v>
      </c>
      <c r="J112" s="162"/>
      <c r="K112" s="64" t="str">
        <f t="shared" si="9"/>
        <v>RAN5#107</v>
      </c>
      <c r="L112" s="162"/>
      <c r="M112" s="170"/>
      <c r="N112" s="171">
        <v>1</v>
      </c>
      <c r="O112" s="117" t="str">
        <f t="array" ref="O112">IF(AND(H112&lt;&gt;"",H112&lt;&gt;"-"),IF(SUMPRODUCT($Q$78:$W$78,--(Q112:W112&lt;&gt;""))&gt;0,SUMPRODUCT($Q$78:$W$78,Q112:W112)/SUMPRODUCT($Q$78:$W$78,--(Q112:W112&lt;&gt;"")),""),"")</f>
        <v/>
      </c>
      <c r="P112" s="112"/>
      <c r="Q112" s="147"/>
      <c r="R112" s="147"/>
      <c r="S112" s="147"/>
      <c r="T112" s="147">
        <v>0</v>
      </c>
      <c r="U112" s="147"/>
      <c r="V112" s="147"/>
      <c r="W112" s="147"/>
    </row>
    <row r="113" ht="40.8" outlineLevel="1" spans="2:23">
      <c r="B113" s="166" t="s">
        <v>51</v>
      </c>
      <c r="C113" s="73" t="s">
        <v>318</v>
      </c>
      <c r="D113" s="157" t="s">
        <v>198</v>
      </c>
      <c r="E113" s="70" t="s">
        <v>83</v>
      </c>
      <c r="F113" s="162" t="s">
        <v>319</v>
      </c>
      <c r="G113" s="162" t="s">
        <v>320</v>
      </c>
      <c r="H113" s="64" t="str">
        <f t="shared" si="10"/>
        <v/>
      </c>
      <c r="I113" s="62" t="s">
        <v>321</v>
      </c>
      <c r="J113" s="162"/>
      <c r="K113" s="64" t="str">
        <f t="shared" si="9"/>
        <v>RAN5#107</v>
      </c>
      <c r="L113" s="162"/>
      <c r="M113" s="170"/>
      <c r="N113" s="171">
        <v>1</v>
      </c>
      <c r="O113" s="117" t="str">
        <f t="array" ref="O113">IF(AND(H113&lt;&gt;"",H113&lt;&gt;"-"),IF(SUMPRODUCT($Q$78:$W$78,--(Q113:W113&lt;&gt;""))&gt;0,SUMPRODUCT($Q$78:$W$78,Q113:W113)/SUMPRODUCT($Q$78:$W$78,--(Q113:W113&lt;&gt;"")),""),"")</f>
        <v/>
      </c>
      <c r="P113" s="112"/>
      <c r="Q113" s="147"/>
      <c r="R113" s="147"/>
      <c r="S113" s="147">
        <v>0</v>
      </c>
      <c r="T113" s="147"/>
      <c r="U113" s="147"/>
      <c r="V113" s="147"/>
      <c r="W113" s="147"/>
    </row>
    <row r="114" ht="31.2" outlineLevel="1" spans="2:23">
      <c r="B114" s="156" t="s">
        <v>51</v>
      </c>
      <c r="C114" s="73" t="s">
        <v>322</v>
      </c>
      <c r="D114" s="157" t="s">
        <v>198</v>
      </c>
      <c r="E114" s="70" t="s">
        <v>83</v>
      </c>
      <c r="F114" s="162" t="s">
        <v>323</v>
      </c>
      <c r="G114" s="162" t="s">
        <v>324</v>
      </c>
      <c r="H114" s="64" t="str">
        <f t="shared" si="10"/>
        <v/>
      </c>
      <c r="I114" s="62" t="s">
        <v>325</v>
      </c>
      <c r="J114" s="162"/>
      <c r="K114" s="64" t="str">
        <f t="shared" si="9"/>
        <v>RAN5#107</v>
      </c>
      <c r="L114" s="162"/>
      <c r="M114" s="170"/>
      <c r="N114" s="171">
        <v>1</v>
      </c>
      <c r="O114" s="117" t="str">
        <f t="array" ref="O114">IF(AND(H114&lt;&gt;"",H114&lt;&gt;"-"),IF(SUMPRODUCT($Q$78:$W$78,--(Q114:W114&lt;&gt;""))&gt;0,SUMPRODUCT($Q$78:$W$78,Q114:W114)/SUMPRODUCT($Q$78:$W$78,--(Q114:W114&lt;&gt;"")),""),"")</f>
        <v/>
      </c>
      <c r="P114" s="112"/>
      <c r="Q114" s="147">
        <v>0</v>
      </c>
      <c r="R114" s="147"/>
      <c r="S114" s="147"/>
      <c r="T114" s="147">
        <v>0</v>
      </c>
      <c r="U114" s="147"/>
      <c r="V114" s="147"/>
      <c r="W114" s="147"/>
    </row>
    <row r="115" ht="31.2" outlineLevel="1" spans="2:23">
      <c r="B115" s="156" t="s">
        <v>51</v>
      </c>
      <c r="C115" s="73" t="s">
        <v>326</v>
      </c>
      <c r="D115" s="157" t="s">
        <v>198</v>
      </c>
      <c r="E115" s="70" t="s">
        <v>83</v>
      </c>
      <c r="F115" s="162" t="s">
        <v>327</v>
      </c>
      <c r="G115" s="162" t="s">
        <v>328</v>
      </c>
      <c r="H115" s="64" t="str">
        <f t="shared" si="10"/>
        <v/>
      </c>
      <c r="I115" s="62" t="s">
        <v>325</v>
      </c>
      <c r="J115" s="162"/>
      <c r="K115" s="64" t="str">
        <f t="shared" si="9"/>
        <v>RAN5#107</v>
      </c>
      <c r="L115" s="162"/>
      <c r="M115" s="170"/>
      <c r="N115" s="171">
        <v>1</v>
      </c>
      <c r="O115" s="117" t="str">
        <f t="array" ref="O115">IF(AND(H115&lt;&gt;"",H115&lt;&gt;"-"),IF(SUMPRODUCT($Q$78:$W$78,--(Q115:W115&lt;&gt;""))&gt;0,SUMPRODUCT($Q$78:$W$78,Q115:W115)/SUMPRODUCT($Q$78:$W$78,--(Q115:W115&lt;&gt;"")),""),"")</f>
        <v/>
      </c>
      <c r="P115" s="112"/>
      <c r="Q115" s="147">
        <v>0</v>
      </c>
      <c r="R115" s="147"/>
      <c r="S115" s="147"/>
      <c r="T115" s="147">
        <v>0</v>
      </c>
      <c r="U115" s="147"/>
      <c r="V115" s="147"/>
      <c r="W115" s="147"/>
    </row>
    <row r="116" ht="31.5" outlineLevel="1" spans="2:23">
      <c r="B116" s="156" t="s">
        <v>51</v>
      </c>
      <c r="C116" s="73" t="s">
        <v>329</v>
      </c>
      <c r="D116" s="157" t="s">
        <v>198</v>
      </c>
      <c r="E116" s="70" t="s">
        <v>83</v>
      </c>
      <c r="F116" s="162" t="s">
        <v>330</v>
      </c>
      <c r="G116" s="162" t="s">
        <v>331</v>
      </c>
      <c r="H116" s="64" t="str">
        <f t="shared" si="10"/>
        <v/>
      </c>
      <c r="I116" s="176" t="s">
        <v>332</v>
      </c>
      <c r="J116" s="162"/>
      <c r="K116" s="64" t="str">
        <f t="shared" si="9"/>
        <v>RAN5#107</v>
      </c>
      <c r="L116" s="162"/>
      <c r="M116" s="170"/>
      <c r="N116" s="171">
        <v>1</v>
      </c>
      <c r="O116" s="117" t="str">
        <f t="array" ref="O116">IF(AND(H116&lt;&gt;"",H116&lt;&gt;"-"),IF(SUMPRODUCT($Q$78:$W$78,--(Q116:W116&lt;&gt;""))&gt;0,SUMPRODUCT($Q$78:$W$78,Q116:W116)/SUMPRODUCT($Q$78:$W$78,--(Q116:W116&lt;&gt;"")),""),"")</f>
        <v/>
      </c>
      <c r="P116" s="112"/>
      <c r="Q116" s="147"/>
      <c r="R116" s="147"/>
      <c r="S116" s="147"/>
      <c r="T116" s="147">
        <v>0</v>
      </c>
      <c r="U116" s="147"/>
      <c r="V116" s="147"/>
      <c r="W116" s="147"/>
    </row>
    <row r="117" ht="31.5" outlineLevel="1" spans="2:23">
      <c r="B117" s="156" t="s">
        <v>51</v>
      </c>
      <c r="C117" s="73" t="s">
        <v>333</v>
      </c>
      <c r="D117" s="157" t="s">
        <v>198</v>
      </c>
      <c r="E117" s="70" t="s">
        <v>83</v>
      </c>
      <c r="F117" s="162" t="s">
        <v>334</v>
      </c>
      <c r="G117" s="162" t="s">
        <v>335</v>
      </c>
      <c r="H117" s="64" t="str">
        <f t="shared" si="10"/>
        <v/>
      </c>
      <c r="I117" s="62" t="s">
        <v>332</v>
      </c>
      <c r="J117" s="162"/>
      <c r="K117" s="64" t="str">
        <f t="shared" si="9"/>
        <v>RAN5#107</v>
      </c>
      <c r="L117" s="162"/>
      <c r="M117" s="170"/>
      <c r="N117" s="171">
        <v>1</v>
      </c>
      <c r="O117" s="117" t="str">
        <f t="array" ref="O117">IF(AND(H117&lt;&gt;"",H117&lt;&gt;"-"),IF(SUMPRODUCT($Q$78:$W$78,--(Q117:W117&lt;&gt;""))&gt;0,SUMPRODUCT($Q$78:$W$78,Q117:W117)/SUMPRODUCT($Q$78:$W$78,--(Q117:W117&lt;&gt;"")),""),"")</f>
        <v/>
      </c>
      <c r="P117" s="112"/>
      <c r="Q117" s="147"/>
      <c r="R117" s="147"/>
      <c r="S117" s="147"/>
      <c r="T117" s="147">
        <v>0</v>
      </c>
      <c r="U117" s="147"/>
      <c r="V117" s="147"/>
      <c r="W117" s="147"/>
    </row>
    <row r="118" ht="31.5" outlineLevel="1" spans="2:23">
      <c r="B118" s="156" t="s">
        <v>51</v>
      </c>
      <c r="C118" s="73" t="s">
        <v>336</v>
      </c>
      <c r="D118" s="157" t="s">
        <v>198</v>
      </c>
      <c r="E118" s="70" t="s">
        <v>83</v>
      </c>
      <c r="F118" s="162" t="s">
        <v>337</v>
      </c>
      <c r="G118" s="162" t="s">
        <v>338</v>
      </c>
      <c r="H118" s="64" t="str">
        <f t="shared" si="10"/>
        <v/>
      </c>
      <c r="I118" s="62" t="s">
        <v>332</v>
      </c>
      <c r="J118" s="162"/>
      <c r="K118" s="64" t="str">
        <f t="shared" si="9"/>
        <v>RAN5#107</v>
      </c>
      <c r="L118" s="162"/>
      <c r="M118" s="170"/>
      <c r="N118" s="171">
        <v>1</v>
      </c>
      <c r="O118" s="117" t="str">
        <f t="array" ref="O118">IF(AND(H118&lt;&gt;"",H118&lt;&gt;"-"),IF(SUMPRODUCT($Q$78:$W$78,--(Q118:W118&lt;&gt;""))&gt;0,SUMPRODUCT($Q$78:$W$78,Q118:W118)/SUMPRODUCT($Q$78:$W$78,--(Q118:W118&lt;&gt;"")),""),"")</f>
        <v/>
      </c>
      <c r="P118" s="112"/>
      <c r="Q118" s="147"/>
      <c r="R118" s="147"/>
      <c r="S118" s="147"/>
      <c r="T118" s="147">
        <v>0</v>
      </c>
      <c r="U118" s="147"/>
      <c r="V118" s="147"/>
      <c r="W118" s="147"/>
    </row>
    <row r="119" ht="20.4" outlineLevel="1" spans="2:23">
      <c r="B119" s="159" t="s">
        <v>51</v>
      </c>
      <c r="C119" s="163" t="s">
        <v>339</v>
      </c>
      <c r="D119" s="160" t="s">
        <v>198</v>
      </c>
      <c r="E119" s="76" t="s">
        <v>83</v>
      </c>
      <c r="F119" s="164" t="s">
        <v>340</v>
      </c>
      <c r="G119" s="164" t="s">
        <v>341</v>
      </c>
      <c r="H119" s="77" t="str">
        <f t="shared" ref="H119:H123" si="17">IF(B119&lt;&gt;"",SUBSTITUTE(VLOOKUP(B119,LabelListLookUp,2,FALSE),", ",","&amp;CHAR(10)),"")</f>
        <v/>
      </c>
      <c r="I119" s="174" t="s">
        <v>284</v>
      </c>
      <c r="J119" s="164"/>
      <c r="K119" s="77" t="str">
        <f t="shared" si="9"/>
        <v>RAN5#107</v>
      </c>
      <c r="L119" s="162"/>
      <c r="M119" s="170"/>
      <c r="N119" s="171">
        <v>1</v>
      </c>
      <c r="O119" s="117" t="str">
        <f t="array" ref="O119">IF(AND(H119&lt;&gt;"",H119&lt;&gt;"-"),IF(SUMPRODUCT($Q$78:$W$78,--(Q119:W119&lt;&gt;""))&gt;0,SUMPRODUCT($Q$78:$W$78,Q119:W119)/SUMPRODUCT($Q$78:$W$78,--(Q119:W119&lt;&gt;"")),""),"")</f>
        <v/>
      </c>
      <c r="P119" s="112"/>
      <c r="Q119" s="147">
        <v>0</v>
      </c>
      <c r="R119" s="147"/>
      <c r="S119" s="147"/>
      <c r="T119" s="147">
        <v>0</v>
      </c>
      <c r="U119" s="147"/>
      <c r="V119" s="147"/>
      <c r="W119" s="147"/>
    </row>
    <row r="120" ht="20.4" outlineLevel="1" spans="2:23">
      <c r="B120" s="159" t="s">
        <v>51</v>
      </c>
      <c r="C120" s="163" t="s">
        <v>342</v>
      </c>
      <c r="D120" s="160" t="s">
        <v>198</v>
      </c>
      <c r="E120" s="76" t="s">
        <v>83</v>
      </c>
      <c r="F120" s="164" t="s">
        <v>343</v>
      </c>
      <c r="G120" s="164" t="s">
        <v>344</v>
      </c>
      <c r="H120" s="77" t="str">
        <f t="shared" si="17"/>
        <v/>
      </c>
      <c r="I120" s="174" t="s">
        <v>284</v>
      </c>
      <c r="J120" s="164"/>
      <c r="K120" s="77" t="str">
        <f t="shared" si="9"/>
        <v>RAN5#107</v>
      </c>
      <c r="L120" s="162"/>
      <c r="M120" s="170"/>
      <c r="N120" s="171">
        <v>1</v>
      </c>
      <c r="O120" s="117" t="str">
        <f t="array" ref="O120">IF(AND(H120&lt;&gt;"",H120&lt;&gt;"-"),IF(SUMPRODUCT($Q$78:$W$78,--(Q120:W120&lt;&gt;""))&gt;0,SUMPRODUCT($Q$78:$W$78,Q120:W120)/SUMPRODUCT($Q$78:$W$78,--(Q120:W120&lt;&gt;"")),""),"")</f>
        <v/>
      </c>
      <c r="P120" s="112"/>
      <c r="Q120" s="147">
        <v>0</v>
      </c>
      <c r="R120" s="147"/>
      <c r="S120" s="147"/>
      <c r="T120" s="147">
        <v>0</v>
      </c>
      <c r="U120" s="147"/>
      <c r="V120" s="147"/>
      <c r="W120" s="147"/>
    </row>
    <row r="121" ht="20.4" outlineLevel="1" spans="2:23">
      <c r="B121" s="159" t="s">
        <v>51</v>
      </c>
      <c r="C121" s="163" t="s">
        <v>345</v>
      </c>
      <c r="D121" s="160" t="s">
        <v>198</v>
      </c>
      <c r="E121" s="76" t="s">
        <v>83</v>
      </c>
      <c r="F121" s="164" t="s">
        <v>346</v>
      </c>
      <c r="G121" s="164" t="s">
        <v>347</v>
      </c>
      <c r="H121" s="77" t="str">
        <f t="shared" si="17"/>
        <v/>
      </c>
      <c r="I121" s="172" t="s">
        <v>291</v>
      </c>
      <c r="J121" s="164"/>
      <c r="K121" s="77" t="str">
        <f t="shared" si="9"/>
        <v>RAN5#107</v>
      </c>
      <c r="L121" s="162"/>
      <c r="M121" s="170"/>
      <c r="N121" s="171">
        <v>1</v>
      </c>
      <c r="O121" s="117" t="str">
        <f t="array" ref="O121">IF(AND(H121&lt;&gt;"",H121&lt;&gt;"-"),IF(SUMPRODUCT($Q$78:$W$78,--(Q121:W121&lt;&gt;""))&gt;0,SUMPRODUCT($Q$78:$W$78,Q121:W121)/SUMPRODUCT($Q$78:$W$78,--(Q121:W121&lt;&gt;"")),""),"")</f>
        <v/>
      </c>
      <c r="P121" s="112"/>
      <c r="Q121" s="147"/>
      <c r="R121" s="147"/>
      <c r="S121" s="147"/>
      <c r="T121" s="147">
        <v>0</v>
      </c>
      <c r="U121" s="147"/>
      <c r="V121" s="147"/>
      <c r="W121" s="147"/>
    </row>
    <row r="122" ht="20.4" outlineLevel="1" spans="2:23">
      <c r="B122" s="159" t="s">
        <v>51</v>
      </c>
      <c r="C122" s="163" t="s">
        <v>348</v>
      </c>
      <c r="D122" s="160" t="s">
        <v>198</v>
      </c>
      <c r="E122" s="76" t="s">
        <v>83</v>
      </c>
      <c r="F122" s="164" t="s">
        <v>349</v>
      </c>
      <c r="G122" s="164" t="s">
        <v>350</v>
      </c>
      <c r="H122" s="77" t="str">
        <f t="shared" si="17"/>
        <v/>
      </c>
      <c r="I122" s="172" t="s">
        <v>291</v>
      </c>
      <c r="J122" s="164"/>
      <c r="K122" s="77" t="str">
        <f t="shared" si="9"/>
        <v>RAN5#107</v>
      </c>
      <c r="L122" s="162"/>
      <c r="M122" s="170"/>
      <c r="N122" s="171">
        <v>1</v>
      </c>
      <c r="O122" s="117" t="str">
        <f t="array" ref="O122">IF(AND(H122&lt;&gt;"",H122&lt;&gt;"-"),IF(SUMPRODUCT($Q$78:$W$78,--(Q122:W122&lt;&gt;""))&gt;0,SUMPRODUCT($Q$78:$W$78,Q122:W122)/SUMPRODUCT($Q$78:$W$78,--(Q122:W122&lt;&gt;"")),""),"")</f>
        <v/>
      </c>
      <c r="P122" s="112"/>
      <c r="Q122" s="147"/>
      <c r="R122" s="147"/>
      <c r="S122" s="147"/>
      <c r="T122" s="147">
        <v>0</v>
      </c>
      <c r="U122" s="147"/>
      <c r="V122" s="147"/>
      <c r="W122" s="147"/>
    </row>
    <row r="123" ht="20.4" outlineLevel="1" spans="2:23">
      <c r="B123" s="159" t="s">
        <v>51</v>
      </c>
      <c r="C123" s="163" t="s">
        <v>351</v>
      </c>
      <c r="D123" s="160" t="s">
        <v>198</v>
      </c>
      <c r="E123" s="76" t="s">
        <v>83</v>
      </c>
      <c r="F123" s="164" t="s">
        <v>352</v>
      </c>
      <c r="G123" s="164" t="s">
        <v>353</v>
      </c>
      <c r="H123" s="77" t="str">
        <f t="shared" si="17"/>
        <v/>
      </c>
      <c r="I123" s="172" t="s">
        <v>291</v>
      </c>
      <c r="J123" s="164"/>
      <c r="K123" s="77" t="str">
        <f t="shared" si="9"/>
        <v>RAN5#107</v>
      </c>
      <c r="L123" s="162"/>
      <c r="M123" s="170"/>
      <c r="N123" s="171">
        <v>1</v>
      </c>
      <c r="O123" s="117" t="str">
        <f t="array" ref="O123">IF(AND(H123&lt;&gt;"",H123&lt;&gt;"-"),IF(SUMPRODUCT($Q$78:$W$78,--(Q123:W123&lt;&gt;""))&gt;0,SUMPRODUCT($Q$78:$W$78,Q123:W123)/SUMPRODUCT($Q$78:$W$78,--(Q123:W123&lt;&gt;"")),""),"")</f>
        <v/>
      </c>
      <c r="P123" s="112"/>
      <c r="Q123" s="147"/>
      <c r="R123" s="147"/>
      <c r="S123" s="147"/>
      <c r="T123" s="147">
        <v>0</v>
      </c>
      <c r="U123" s="147"/>
      <c r="V123" s="147"/>
      <c r="W123" s="147"/>
    </row>
    <row r="124" ht="20.4" outlineLevel="1" spans="2:23">
      <c r="B124" s="159" t="s">
        <v>51</v>
      </c>
      <c r="C124" s="163" t="s">
        <v>354</v>
      </c>
      <c r="D124" s="160" t="s">
        <v>198</v>
      </c>
      <c r="E124" s="76" t="s">
        <v>83</v>
      </c>
      <c r="F124" s="164" t="s">
        <v>355</v>
      </c>
      <c r="G124" s="164" t="s">
        <v>356</v>
      </c>
      <c r="H124" s="77" t="str">
        <f t="shared" ref="H124:H125" si="18">IF(B124&lt;&gt;"",SUBSTITUTE(VLOOKUP(B124,LabelListLookUp,2,FALSE),", ",","&amp;CHAR(10)),"")</f>
        <v/>
      </c>
      <c r="I124" s="172" t="s">
        <v>291</v>
      </c>
      <c r="J124" s="164"/>
      <c r="K124" s="77" t="str">
        <f t="shared" si="9"/>
        <v>RAN5#107</v>
      </c>
      <c r="L124" s="162"/>
      <c r="M124" s="170"/>
      <c r="N124" s="171">
        <v>1</v>
      </c>
      <c r="O124" s="117" t="str">
        <f t="array" ref="O124">IF(AND(H124&lt;&gt;"",H124&lt;&gt;"-"),IF(SUMPRODUCT($Q$78:$W$78,--(Q124:W124&lt;&gt;""))&gt;0,SUMPRODUCT($Q$78:$W$78,Q124:W124)/SUMPRODUCT($Q$78:$W$78,--(Q124:W124&lt;&gt;"")),""),"")</f>
        <v/>
      </c>
      <c r="P124" s="112"/>
      <c r="Q124" s="147"/>
      <c r="R124" s="147"/>
      <c r="S124" s="147"/>
      <c r="T124" s="147">
        <v>0</v>
      </c>
      <c r="U124" s="147"/>
      <c r="V124" s="147"/>
      <c r="W124" s="147"/>
    </row>
    <row r="125" ht="20.4" outlineLevel="1" spans="2:23">
      <c r="B125" s="159" t="s">
        <v>51</v>
      </c>
      <c r="C125" s="163" t="s">
        <v>357</v>
      </c>
      <c r="D125" s="160" t="s">
        <v>198</v>
      </c>
      <c r="E125" s="76" t="s">
        <v>83</v>
      </c>
      <c r="F125" s="164" t="s">
        <v>358</v>
      </c>
      <c r="G125" s="164" t="s">
        <v>359</v>
      </c>
      <c r="H125" s="77" t="str">
        <f t="shared" si="18"/>
        <v/>
      </c>
      <c r="I125" s="172" t="s">
        <v>291</v>
      </c>
      <c r="J125" s="164"/>
      <c r="K125" s="77" t="str">
        <f t="shared" si="9"/>
        <v>RAN5#107</v>
      </c>
      <c r="L125" s="162"/>
      <c r="M125" s="170"/>
      <c r="N125" s="171">
        <v>1</v>
      </c>
      <c r="O125" s="117" t="str">
        <f t="array" ref="O125">IF(AND(H125&lt;&gt;"",H125&lt;&gt;"-"),IF(SUMPRODUCT($Q$78:$W$78,--(Q125:W125&lt;&gt;""))&gt;0,SUMPRODUCT($Q$78:$W$78,Q125:W125)/SUMPRODUCT($Q$78:$W$78,--(Q125:W125&lt;&gt;"")),""),"")</f>
        <v/>
      </c>
      <c r="P125" s="112"/>
      <c r="Q125" s="147"/>
      <c r="R125" s="147"/>
      <c r="S125" s="147"/>
      <c r="T125" s="147">
        <v>0</v>
      </c>
      <c r="U125" s="147"/>
      <c r="V125" s="147"/>
      <c r="W125" s="147"/>
    </row>
    <row r="126" ht="20.4" outlineLevel="1" spans="2:23">
      <c r="B126" s="156" t="s">
        <v>51</v>
      </c>
      <c r="C126" s="73" t="s">
        <v>360</v>
      </c>
      <c r="D126" s="157" t="s">
        <v>198</v>
      </c>
      <c r="E126" s="70" t="s">
        <v>83</v>
      </c>
      <c r="F126" s="162" t="s">
        <v>361</v>
      </c>
      <c r="G126" s="162" t="s">
        <v>362</v>
      </c>
      <c r="H126" s="64" t="str">
        <f t="shared" si="10"/>
        <v/>
      </c>
      <c r="I126" s="62" t="s">
        <v>284</v>
      </c>
      <c r="J126" s="162"/>
      <c r="K126" s="64" t="str">
        <f t="shared" si="9"/>
        <v>RAN5#107</v>
      </c>
      <c r="L126" s="162"/>
      <c r="M126" s="170"/>
      <c r="N126" s="171">
        <v>1</v>
      </c>
      <c r="O126" s="117" t="str">
        <f t="array" ref="O126">IF(AND(H126&lt;&gt;"",H126&lt;&gt;"-"),IF(SUMPRODUCT($Q$78:$W$78,--(Q126:W126&lt;&gt;""))&gt;0,SUMPRODUCT($Q$78:$W$78,Q126:W126)/SUMPRODUCT($Q$78:$W$78,--(Q126:W126&lt;&gt;"")),""),"")</f>
        <v/>
      </c>
      <c r="P126" s="112"/>
      <c r="Q126" s="147">
        <v>0</v>
      </c>
      <c r="R126" s="147"/>
      <c r="S126" s="147"/>
      <c r="T126" s="147">
        <v>0</v>
      </c>
      <c r="U126" s="147"/>
      <c r="V126" s="147"/>
      <c r="W126" s="147"/>
    </row>
    <row r="127" ht="20.4" outlineLevel="1" spans="2:23">
      <c r="B127" s="156" t="s">
        <v>51</v>
      </c>
      <c r="C127" s="73" t="s">
        <v>363</v>
      </c>
      <c r="D127" s="157" t="s">
        <v>198</v>
      </c>
      <c r="E127" s="70" t="s">
        <v>83</v>
      </c>
      <c r="F127" s="162" t="s">
        <v>364</v>
      </c>
      <c r="G127" s="162" t="s">
        <v>365</v>
      </c>
      <c r="H127" s="64" t="str">
        <f t="shared" si="10"/>
        <v/>
      </c>
      <c r="I127" s="62" t="s">
        <v>284</v>
      </c>
      <c r="J127" s="162"/>
      <c r="K127" s="64" t="str">
        <f t="shared" si="9"/>
        <v>RAN5#107</v>
      </c>
      <c r="L127" s="162"/>
      <c r="M127" s="170"/>
      <c r="N127" s="171">
        <v>1</v>
      </c>
      <c r="O127" s="117" t="str">
        <f t="array" ref="O127">IF(AND(H127&lt;&gt;"",H127&lt;&gt;"-"),IF(SUMPRODUCT($Q$78:$W$78,--(Q127:W127&lt;&gt;""))&gt;0,SUMPRODUCT($Q$78:$W$78,Q127:W127)/SUMPRODUCT($Q$78:$W$78,--(Q127:W127&lt;&gt;"")),""),"")</f>
        <v/>
      </c>
      <c r="P127" s="112"/>
      <c r="Q127" s="147">
        <v>0</v>
      </c>
      <c r="R127" s="147"/>
      <c r="S127" s="147"/>
      <c r="T127" s="147">
        <v>0</v>
      </c>
      <c r="U127" s="147"/>
      <c r="V127" s="147"/>
      <c r="W127" s="147"/>
    </row>
    <row r="128" ht="81" customHeight="1" outlineLevel="1" spans="2:23">
      <c r="B128" s="156" t="s">
        <v>49</v>
      </c>
      <c r="C128" s="73" t="s">
        <v>366</v>
      </c>
      <c r="D128" s="157" t="s">
        <v>198</v>
      </c>
      <c r="E128" s="70" t="s">
        <v>83</v>
      </c>
      <c r="F128" s="162" t="s">
        <v>367</v>
      </c>
      <c r="G128" s="162" t="s">
        <v>368</v>
      </c>
      <c r="H128" s="64" t="str">
        <f t="shared" si="10"/>
        <v>n104</v>
      </c>
      <c r="I128" s="62" t="s">
        <v>369</v>
      </c>
      <c r="J128" s="162"/>
      <c r="K128" s="64" t="str">
        <f t="shared" si="9"/>
        <v>RAN5#107</v>
      </c>
      <c r="L128" s="162"/>
      <c r="M128" s="120" t="s">
        <v>141</v>
      </c>
      <c r="N128" s="171">
        <v>1</v>
      </c>
      <c r="O128" s="117" t="str">
        <f t="array" ref="O128">IF(AND(H128&lt;&gt;"",H128&lt;&gt;"-"),IF(SUMPRODUCT($Q$78:$W$78,--(Q128:W128&lt;&gt;""))&gt;0,SUMPRODUCT($Q$78:$W$78,Q128:W128)/SUMPRODUCT($Q$78:$W$78,--(Q128:W128&lt;&gt;"")),""),"")</f>
        <v/>
      </c>
      <c r="P128" s="112"/>
      <c r="Q128" s="147"/>
      <c r="R128" s="147"/>
      <c r="S128" s="147"/>
      <c r="T128" s="147"/>
      <c r="U128" s="147"/>
      <c r="V128" s="147"/>
      <c r="W128" s="147"/>
    </row>
    <row r="129" ht="82.5" customHeight="1" outlineLevel="1" spans="2:23">
      <c r="B129" s="156" t="s">
        <v>51</v>
      </c>
      <c r="C129" s="73" t="s">
        <v>370</v>
      </c>
      <c r="D129" s="157" t="s">
        <v>198</v>
      </c>
      <c r="E129" s="70" t="s">
        <v>83</v>
      </c>
      <c r="F129" s="162" t="s">
        <v>367</v>
      </c>
      <c r="G129" s="162" t="s">
        <v>371</v>
      </c>
      <c r="H129" s="64" t="str">
        <f t="shared" si="10"/>
        <v/>
      </c>
      <c r="I129" s="62" t="s">
        <v>372</v>
      </c>
      <c r="J129" s="162"/>
      <c r="K129" s="64" t="str">
        <f t="shared" si="9"/>
        <v>RAN5#107</v>
      </c>
      <c r="L129" s="162"/>
      <c r="M129" s="170"/>
      <c r="N129" s="171">
        <v>1</v>
      </c>
      <c r="O129" s="117" t="str">
        <f t="array" ref="O129">IF(AND(H129&lt;&gt;"",H129&lt;&gt;"-"),IF(SUMPRODUCT($Q$78:$W$78,--(Q129:W129&lt;&gt;""))&gt;0,SUMPRODUCT($Q$78:$W$78,Q129:W129)/SUMPRODUCT($Q$78:$W$78,--(Q129:W129&lt;&gt;"")),""),"")</f>
        <v/>
      </c>
      <c r="P129" s="112"/>
      <c r="Q129" s="147">
        <v>0</v>
      </c>
      <c r="R129" s="147"/>
      <c r="S129" s="147">
        <v>0</v>
      </c>
      <c r="T129" s="147">
        <v>0</v>
      </c>
      <c r="U129" s="147"/>
      <c r="V129" s="147"/>
      <c r="W129" s="147"/>
    </row>
    <row r="130" ht="33" customHeight="1" outlineLevel="1" spans="2:23">
      <c r="B130" s="156" t="s">
        <v>51</v>
      </c>
      <c r="C130" s="73" t="s">
        <v>373</v>
      </c>
      <c r="D130" s="157" t="s">
        <v>198</v>
      </c>
      <c r="E130" s="70" t="s">
        <v>83</v>
      </c>
      <c r="F130" s="162" t="s">
        <v>374</v>
      </c>
      <c r="G130" s="162" t="s">
        <v>375</v>
      </c>
      <c r="H130" s="64" t="str">
        <f t="shared" ref="H130:H160" si="19">IF(B130&lt;&gt;"",SUBSTITUTE(VLOOKUP(B130,LabelListLookUp,2,FALSE),", ",","&amp;CHAR(10)),"")</f>
        <v/>
      </c>
      <c r="I130" s="62" t="s">
        <v>376</v>
      </c>
      <c r="J130" s="162"/>
      <c r="K130" s="64" t="str">
        <f t="shared" ref="K130:K169" si="20">WPtarget</f>
        <v>RAN5#107</v>
      </c>
      <c r="L130" s="162"/>
      <c r="M130" s="170"/>
      <c r="N130" s="171">
        <v>1</v>
      </c>
      <c r="O130" s="117" t="str">
        <f t="array" ref="O130">IF(AND(H130&lt;&gt;"",H130&lt;&gt;"-"),IF(SUMPRODUCT($Q$78:$W$78,--(Q130:W130&lt;&gt;""))&gt;0,SUMPRODUCT($Q$78:$W$78,Q130:W130)/SUMPRODUCT($Q$78:$W$78,--(Q130:W130&lt;&gt;"")),""),"")</f>
        <v/>
      </c>
      <c r="P130" s="112"/>
      <c r="Q130" s="147">
        <v>0</v>
      </c>
      <c r="R130" s="147"/>
      <c r="S130" s="147"/>
      <c r="T130" s="147">
        <v>0</v>
      </c>
      <c r="U130" s="147"/>
      <c r="V130" s="147"/>
      <c r="W130" s="147"/>
    </row>
    <row r="131" ht="71.25" customHeight="1" outlineLevel="1" spans="2:23">
      <c r="B131" s="156" t="s">
        <v>49</v>
      </c>
      <c r="C131" s="73" t="s">
        <v>377</v>
      </c>
      <c r="D131" s="157" t="s">
        <v>198</v>
      </c>
      <c r="E131" s="70" t="s">
        <v>83</v>
      </c>
      <c r="F131" s="162" t="s">
        <v>378</v>
      </c>
      <c r="G131" s="162" t="s">
        <v>379</v>
      </c>
      <c r="H131" s="64" t="str">
        <f t="shared" ref="H131" si="21">IF(B131&lt;&gt;"",SUBSTITUTE(VLOOKUP(B131,LabelListLookUp,2,FALSE),", ",","&amp;CHAR(10)),"")</f>
        <v>n104</v>
      </c>
      <c r="I131" s="62" t="s">
        <v>380</v>
      </c>
      <c r="J131" s="162"/>
      <c r="K131" s="64" t="str">
        <f t="shared" si="20"/>
        <v>RAN5#107</v>
      </c>
      <c r="L131" s="162"/>
      <c r="M131" s="120" t="s">
        <v>141</v>
      </c>
      <c r="N131" s="171">
        <v>1</v>
      </c>
      <c r="O131" s="117" t="str">
        <f t="array" ref="O131">IF(AND(H131&lt;&gt;"",H131&lt;&gt;"-"),IF(SUMPRODUCT($Q$78:$W$78,--(Q131:W131&lt;&gt;""))&gt;0,SUMPRODUCT($Q$78:$W$78,Q131:W131)/SUMPRODUCT($Q$78:$W$78,--(Q131:W131&lt;&gt;"")),""),"")</f>
        <v/>
      </c>
      <c r="P131" s="112"/>
      <c r="Q131" s="147"/>
      <c r="R131" s="147"/>
      <c r="S131" s="147"/>
      <c r="T131" s="147"/>
      <c r="U131" s="147"/>
      <c r="V131" s="147"/>
      <c r="W131" s="147"/>
    </row>
    <row r="132" ht="71.25" customHeight="1" outlineLevel="1" spans="2:23">
      <c r="B132" s="156" t="s">
        <v>51</v>
      </c>
      <c r="C132" s="73" t="s">
        <v>381</v>
      </c>
      <c r="D132" s="157" t="s">
        <v>198</v>
      </c>
      <c r="E132" s="70" t="s">
        <v>83</v>
      </c>
      <c r="F132" s="162" t="s">
        <v>378</v>
      </c>
      <c r="G132" s="162" t="s">
        <v>382</v>
      </c>
      <c r="H132" s="64" t="str">
        <f t="shared" si="19"/>
        <v/>
      </c>
      <c r="I132" s="62" t="s">
        <v>383</v>
      </c>
      <c r="J132" s="162"/>
      <c r="K132" s="64" t="str">
        <f t="shared" si="20"/>
        <v>RAN5#107</v>
      </c>
      <c r="L132" s="162"/>
      <c r="M132" s="170"/>
      <c r="N132" s="171">
        <v>1</v>
      </c>
      <c r="O132" s="117" t="str">
        <f t="array" ref="O132">IF(AND(H132&lt;&gt;"",H132&lt;&gt;"-"),IF(SUMPRODUCT($Q$78:$W$78,--(Q132:W132&lt;&gt;""))&gt;0,SUMPRODUCT($Q$78:$W$78,Q132:W132)/SUMPRODUCT($Q$78:$W$78,--(Q132:W132&lt;&gt;"")),""),"")</f>
        <v/>
      </c>
      <c r="P132" s="112"/>
      <c r="Q132" s="147">
        <v>0</v>
      </c>
      <c r="R132" s="147"/>
      <c r="S132" s="147">
        <v>0</v>
      </c>
      <c r="T132" s="147">
        <v>0</v>
      </c>
      <c r="U132" s="147"/>
      <c r="V132" s="147"/>
      <c r="W132" s="147"/>
    </row>
    <row r="133" ht="20.4" outlineLevel="1" spans="2:23">
      <c r="B133" s="166" t="s">
        <v>49</v>
      </c>
      <c r="C133" s="165" t="s">
        <v>384</v>
      </c>
      <c r="D133" s="177" t="s">
        <v>198</v>
      </c>
      <c r="E133" s="178" t="s">
        <v>83</v>
      </c>
      <c r="F133" s="179" t="s">
        <v>385</v>
      </c>
      <c r="G133" s="179" t="s">
        <v>386</v>
      </c>
      <c r="H133" s="64" t="str">
        <f t="shared" ref="H133" si="22">IF(B133&lt;&gt;"",SUBSTITUTE(VLOOKUP(B133,LabelListLookUp,2,FALSE),", ",","&amp;CHAR(10)),"")</f>
        <v>n104</v>
      </c>
      <c r="I133" s="62" t="s">
        <v>387</v>
      </c>
      <c r="J133" s="162"/>
      <c r="K133" s="64" t="str">
        <f t="shared" si="20"/>
        <v>RAN5#107</v>
      </c>
      <c r="L133" s="70" t="s">
        <v>207</v>
      </c>
      <c r="M133" s="170"/>
      <c r="N133" s="171">
        <v>1</v>
      </c>
      <c r="O133" s="117">
        <f t="array" ref="O133">IF(AND(H133&lt;&gt;"",H133&lt;&gt;"-"),IF(SUMPRODUCT($Q$78:$W$78,--(Q133:W133&lt;&gt;""))&gt;0,SUMPRODUCT($Q$78:$W$78,Q133:W133)/SUMPRODUCT($Q$78:$W$78,--(Q133:W133&lt;&gt;"")),""),"")</f>
        <v>1</v>
      </c>
      <c r="P133" s="112"/>
      <c r="Q133" s="147">
        <v>1</v>
      </c>
      <c r="R133" s="147"/>
      <c r="S133" s="147"/>
      <c r="T133" s="147">
        <v>1</v>
      </c>
      <c r="U133" s="147"/>
      <c r="V133" s="147"/>
      <c r="W133" s="147"/>
    </row>
    <row r="134" ht="79.5" customHeight="1" outlineLevel="1" spans="2:23">
      <c r="B134" s="156" t="s">
        <v>49</v>
      </c>
      <c r="C134" s="73" t="s">
        <v>388</v>
      </c>
      <c r="D134" s="157" t="s">
        <v>198</v>
      </c>
      <c r="E134" s="70" t="s">
        <v>83</v>
      </c>
      <c r="F134" s="162" t="s">
        <v>389</v>
      </c>
      <c r="G134" s="162" t="s">
        <v>390</v>
      </c>
      <c r="H134" s="64" t="str">
        <f t="shared" si="19"/>
        <v>n104</v>
      </c>
      <c r="I134" s="62" t="s">
        <v>391</v>
      </c>
      <c r="J134" s="162"/>
      <c r="K134" s="64" t="str">
        <f t="shared" si="20"/>
        <v>RAN5#107</v>
      </c>
      <c r="L134" s="162"/>
      <c r="M134" s="120" t="s">
        <v>141</v>
      </c>
      <c r="N134" s="171">
        <v>1</v>
      </c>
      <c r="O134" s="117" t="str">
        <f t="array" ref="O134">IF(AND(H134&lt;&gt;"",H134&lt;&gt;"-"),IF(SUMPRODUCT($Q$78:$W$78,--(Q134:W134&lt;&gt;""))&gt;0,SUMPRODUCT($Q$78:$W$78,Q134:W134)/SUMPRODUCT($Q$78:$W$78,--(Q134:W134&lt;&gt;"")),""),"")</f>
        <v/>
      </c>
      <c r="P134" s="112"/>
      <c r="Q134" s="147"/>
      <c r="R134" s="147"/>
      <c r="S134" s="147"/>
      <c r="T134" s="147"/>
      <c r="U134" s="147"/>
      <c r="V134" s="147"/>
      <c r="W134" s="147"/>
    </row>
    <row r="135" ht="85.5" customHeight="1" outlineLevel="1" spans="2:23">
      <c r="B135" s="156" t="s">
        <v>51</v>
      </c>
      <c r="C135" s="73" t="s">
        <v>392</v>
      </c>
      <c r="D135" s="157" t="s">
        <v>198</v>
      </c>
      <c r="E135" s="70" t="s">
        <v>83</v>
      </c>
      <c r="F135" s="162" t="s">
        <v>389</v>
      </c>
      <c r="G135" s="162" t="s">
        <v>393</v>
      </c>
      <c r="H135" s="64" t="str">
        <f t="shared" si="19"/>
        <v/>
      </c>
      <c r="I135" s="62" t="s">
        <v>372</v>
      </c>
      <c r="J135" s="162"/>
      <c r="K135" s="64" t="str">
        <f t="shared" si="20"/>
        <v>RAN5#107</v>
      </c>
      <c r="L135" s="162"/>
      <c r="M135" s="170"/>
      <c r="N135" s="171">
        <v>1</v>
      </c>
      <c r="O135" s="117" t="str">
        <f t="array" ref="O135">IF(AND(H135&lt;&gt;"",H135&lt;&gt;"-"),IF(SUMPRODUCT($Q$78:$W$78,--(Q135:W135&lt;&gt;""))&gt;0,SUMPRODUCT($Q$78:$W$78,Q135:W135)/SUMPRODUCT($Q$78:$W$78,--(Q135:W135&lt;&gt;"")),""),"")</f>
        <v/>
      </c>
      <c r="P135" s="112"/>
      <c r="Q135" s="147">
        <v>0</v>
      </c>
      <c r="R135" s="147"/>
      <c r="S135" s="147">
        <v>0</v>
      </c>
      <c r="T135" s="147">
        <v>0</v>
      </c>
      <c r="U135" s="147"/>
      <c r="V135" s="147"/>
      <c r="W135" s="147"/>
    </row>
    <row r="136" ht="31.5" outlineLevel="1" spans="2:23">
      <c r="B136" s="156" t="s">
        <v>51</v>
      </c>
      <c r="C136" s="73" t="s">
        <v>394</v>
      </c>
      <c r="D136" s="157" t="s">
        <v>198</v>
      </c>
      <c r="E136" s="70" t="s">
        <v>83</v>
      </c>
      <c r="F136" s="162" t="s">
        <v>395</v>
      </c>
      <c r="G136" s="162" t="s">
        <v>396</v>
      </c>
      <c r="H136" s="64" t="str">
        <f t="shared" si="19"/>
        <v/>
      </c>
      <c r="I136" s="62" t="s">
        <v>397</v>
      </c>
      <c r="J136" s="162"/>
      <c r="K136" s="64" t="str">
        <f t="shared" si="20"/>
        <v>RAN5#107</v>
      </c>
      <c r="L136" s="162"/>
      <c r="M136" s="170"/>
      <c r="N136" s="171">
        <v>1</v>
      </c>
      <c r="O136" s="117" t="str">
        <f t="array" ref="O136">IF(AND(H136&lt;&gt;"",H136&lt;&gt;"-"),IF(SUMPRODUCT($Q$78:$W$78,--(Q136:W136&lt;&gt;""))&gt;0,SUMPRODUCT($Q$78:$W$78,Q136:W136)/SUMPRODUCT($Q$78:$W$78,--(Q136:W136&lt;&gt;"")),""),"")</f>
        <v/>
      </c>
      <c r="P136" s="112"/>
      <c r="Q136" s="147"/>
      <c r="R136" s="147"/>
      <c r="S136" s="147"/>
      <c r="T136" s="147">
        <v>0</v>
      </c>
      <c r="U136" s="147"/>
      <c r="V136" s="147"/>
      <c r="W136" s="147"/>
    </row>
    <row r="137" ht="31.5" outlineLevel="1" spans="2:23">
      <c r="B137" s="156" t="s">
        <v>51</v>
      </c>
      <c r="C137" s="73" t="s">
        <v>398</v>
      </c>
      <c r="D137" s="157" t="s">
        <v>198</v>
      </c>
      <c r="E137" s="70" t="s">
        <v>83</v>
      </c>
      <c r="F137" s="162" t="s">
        <v>399</v>
      </c>
      <c r="G137" s="162" t="s">
        <v>400</v>
      </c>
      <c r="H137" s="64" t="str">
        <f t="shared" si="19"/>
        <v/>
      </c>
      <c r="I137" s="62" t="s">
        <v>397</v>
      </c>
      <c r="J137" s="162"/>
      <c r="K137" s="64" t="str">
        <f t="shared" si="20"/>
        <v>RAN5#107</v>
      </c>
      <c r="L137" s="162"/>
      <c r="M137" s="170"/>
      <c r="N137" s="171">
        <v>1</v>
      </c>
      <c r="O137" s="117" t="str">
        <f t="array" ref="O137">IF(AND(H137&lt;&gt;"",H137&lt;&gt;"-"),IF(SUMPRODUCT($Q$78:$W$78,--(Q137:W137&lt;&gt;""))&gt;0,SUMPRODUCT($Q$78:$W$78,Q137:W137)/SUMPRODUCT($Q$78:$W$78,--(Q137:W137&lt;&gt;"")),""),"")</f>
        <v/>
      </c>
      <c r="P137" s="112"/>
      <c r="Q137" s="147"/>
      <c r="R137" s="147"/>
      <c r="S137" s="147"/>
      <c r="T137" s="147">
        <v>0</v>
      </c>
      <c r="U137" s="147"/>
      <c r="V137" s="147"/>
      <c r="W137" s="147"/>
    </row>
    <row r="138" ht="51" outlineLevel="1" spans="2:23">
      <c r="B138" s="156" t="s">
        <v>49</v>
      </c>
      <c r="C138" s="73" t="s">
        <v>401</v>
      </c>
      <c r="D138" s="157" t="s">
        <v>198</v>
      </c>
      <c r="E138" s="70" t="s">
        <v>83</v>
      </c>
      <c r="F138" s="162" t="s">
        <v>402</v>
      </c>
      <c r="G138" s="162" t="s">
        <v>403</v>
      </c>
      <c r="H138" s="64" t="str">
        <f t="shared" si="19"/>
        <v>n104</v>
      </c>
      <c r="I138" s="62" t="s">
        <v>404</v>
      </c>
      <c r="J138" s="162"/>
      <c r="K138" s="64" t="str">
        <f t="shared" si="20"/>
        <v>RAN5#107</v>
      </c>
      <c r="L138" s="162"/>
      <c r="M138" s="120" t="s">
        <v>141</v>
      </c>
      <c r="N138" s="171">
        <v>1</v>
      </c>
      <c r="O138" s="117" t="str">
        <f t="array" ref="O138">IF(AND(H138&lt;&gt;"",H138&lt;&gt;"-"),IF(SUMPRODUCT($Q$78:$W$78,--(Q138:W138&lt;&gt;""))&gt;0,SUMPRODUCT($Q$78:$W$78,Q138:W138)/SUMPRODUCT($Q$78:$W$78,--(Q138:W138&lt;&gt;"")),""),"")</f>
        <v/>
      </c>
      <c r="P138" s="112"/>
      <c r="Q138" s="147"/>
      <c r="R138" s="147"/>
      <c r="S138" s="147"/>
      <c r="T138" s="147"/>
      <c r="U138" s="147"/>
      <c r="V138" s="147"/>
      <c r="W138" s="147"/>
    </row>
    <row r="139" ht="48" customHeight="1" outlineLevel="1" spans="2:23">
      <c r="B139" s="156" t="s">
        <v>51</v>
      </c>
      <c r="C139" s="73" t="s">
        <v>405</v>
      </c>
      <c r="D139" s="157" t="s">
        <v>198</v>
      </c>
      <c r="E139" s="70" t="s">
        <v>83</v>
      </c>
      <c r="F139" s="162" t="s">
        <v>402</v>
      </c>
      <c r="G139" s="162" t="s">
        <v>406</v>
      </c>
      <c r="H139" s="64" t="str">
        <f t="shared" si="19"/>
        <v/>
      </c>
      <c r="I139" s="62" t="s">
        <v>407</v>
      </c>
      <c r="J139" s="162"/>
      <c r="K139" s="64" t="str">
        <f t="shared" si="20"/>
        <v>RAN5#107</v>
      </c>
      <c r="L139" s="162"/>
      <c r="M139" s="170"/>
      <c r="N139" s="171">
        <v>1</v>
      </c>
      <c r="O139" s="117" t="str">
        <f t="array" ref="O139">IF(AND(H139&lt;&gt;"",H139&lt;&gt;"-"),IF(SUMPRODUCT($Q$78:$W$78,--(Q139:W139&lt;&gt;""))&gt;0,SUMPRODUCT($Q$78:$W$78,Q139:W139)/SUMPRODUCT($Q$78:$W$78,--(Q139:W139&lt;&gt;"")),""),"")</f>
        <v/>
      </c>
      <c r="P139" s="112"/>
      <c r="Q139" s="147"/>
      <c r="R139" s="147"/>
      <c r="S139" s="147"/>
      <c r="T139" s="147">
        <v>0</v>
      </c>
      <c r="U139" s="147"/>
      <c r="V139" s="147"/>
      <c r="W139" s="147"/>
    </row>
    <row r="140" ht="37.5" customHeight="1" outlineLevel="1" spans="2:23">
      <c r="B140" s="156" t="s">
        <v>51</v>
      </c>
      <c r="C140" s="73" t="s">
        <v>408</v>
      </c>
      <c r="D140" s="157" t="s">
        <v>198</v>
      </c>
      <c r="E140" s="70" t="s">
        <v>83</v>
      </c>
      <c r="F140" s="162" t="s">
        <v>409</v>
      </c>
      <c r="G140" s="162" t="s">
        <v>410</v>
      </c>
      <c r="H140" s="64" t="str">
        <f t="shared" si="19"/>
        <v/>
      </c>
      <c r="I140" s="62" t="s">
        <v>397</v>
      </c>
      <c r="J140" s="162"/>
      <c r="K140" s="64" t="str">
        <f t="shared" si="20"/>
        <v>RAN5#107</v>
      </c>
      <c r="L140" s="162"/>
      <c r="M140" s="170"/>
      <c r="N140" s="171">
        <v>1</v>
      </c>
      <c r="O140" s="117" t="str">
        <f t="array" ref="O140">IF(AND(H140&lt;&gt;"",H140&lt;&gt;"-"),IF(SUMPRODUCT($Q$78:$W$78,--(Q140:W140&lt;&gt;""))&gt;0,SUMPRODUCT($Q$78:$W$78,Q140:W140)/SUMPRODUCT($Q$78:$W$78,--(Q140:W140&lt;&gt;"")),""),"")</f>
        <v/>
      </c>
      <c r="P140" s="112"/>
      <c r="Q140" s="147"/>
      <c r="R140" s="147"/>
      <c r="S140" s="147"/>
      <c r="T140" s="147">
        <v>0</v>
      </c>
      <c r="U140" s="147"/>
      <c r="V140" s="147"/>
      <c r="W140" s="147"/>
    </row>
    <row r="141" ht="40.8" outlineLevel="1" spans="2:23">
      <c r="B141" s="156" t="s">
        <v>49</v>
      </c>
      <c r="C141" s="73" t="s">
        <v>411</v>
      </c>
      <c r="D141" s="157" t="s">
        <v>198</v>
      </c>
      <c r="E141" s="70" t="s">
        <v>83</v>
      </c>
      <c r="F141" s="162" t="s">
        <v>412</v>
      </c>
      <c r="G141" s="162" t="s">
        <v>413</v>
      </c>
      <c r="H141" s="64" t="str">
        <f t="shared" si="19"/>
        <v>n104</v>
      </c>
      <c r="I141" s="62" t="s">
        <v>414</v>
      </c>
      <c r="J141" s="162"/>
      <c r="K141" s="64" t="str">
        <f t="shared" si="20"/>
        <v>RAN5#107</v>
      </c>
      <c r="L141" s="162"/>
      <c r="M141" s="120" t="s">
        <v>141</v>
      </c>
      <c r="N141" s="171">
        <v>1</v>
      </c>
      <c r="O141" s="117" t="str">
        <f t="array" ref="O141">IF(AND(H141&lt;&gt;"",H141&lt;&gt;"-"),IF(SUMPRODUCT($Q$78:$W$78,--(Q141:W141&lt;&gt;""))&gt;0,SUMPRODUCT($Q$78:$W$78,Q141:W141)/SUMPRODUCT($Q$78:$W$78,--(Q141:W141&lt;&gt;"")),""),"")</f>
        <v/>
      </c>
      <c r="P141" s="112"/>
      <c r="Q141" s="147"/>
      <c r="R141" s="147"/>
      <c r="S141" s="147"/>
      <c r="T141" s="147"/>
      <c r="U141" s="147"/>
      <c r="V141" s="147"/>
      <c r="W141" s="147"/>
    </row>
    <row r="142" ht="48.75" customHeight="1" outlineLevel="1" spans="2:23">
      <c r="B142" s="156" t="s">
        <v>51</v>
      </c>
      <c r="C142" s="73" t="s">
        <v>415</v>
      </c>
      <c r="D142" s="157" t="s">
        <v>198</v>
      </c>
      <c r="E142" s="70" t="s">
        <v>83</v>
      </c>
      <c r="F142" s="162" t="s">
        <v>412</v>
      </c>
      <c r="G142" s="162" t="s">
        <v>416</v>
      </c>
      <c r="H142" s="64" t="str">
        <f t="shared" si="19"/>
        <v/>
      </c>
      <c r="I142" s="62" t="s">
        <v>407</v>
      </c>
      <c r="J142" s="162"/>
      <c r="K142" s="64" t="str">
        <f t="shared" si="20"/>
        <v>RAN5#107</v>
      </c>
      <c r="L142" s="162"/>
      <c r="M142" s="170"/>
      <c r="N142" s="171">
        <v>1</v>
      </c>
      <c r="O142" s="117" t="str">
        <f t="array" ref="O142">IF(AND(H142&lt;&gt;"",H142&lt;&gt;"-"),IF(SUMPRODUCT($Q$78:$W$78,--(Q142:W142&lt;&gt;""))&gt;0,SUMPRODUCT($Q$78:$W$78,Q142:W142)/SUMPRODUCT($Q$78:$W$78,--(Q142:W142&lt;&gt;"")),""),"")</f>
        <v/>
      </c>
      <c r="P142" s="112"/>
      <c r="Q142" s="147"/>
      <c r="R142" s="147"/>
      <c r="S142" s="147"/>
      <c r="T142" s="147">
        <v>0</v>
      </c>
      <c r="U142" s="147"/>
      <c r="V142" s="147"/>
      <c r="W142" s="147"/>
    </row>
    <row r="143" ht="51" outlineLevel="1" spans="2:23">
      <c r="B143" s="156" t="s">
        <v>49</v>
      </c>
      <c r="C143" s="73" t="s">
        <v>417</v>
      </c>
      <c r="D143" s="157" t="s">
        <v>198</v>
      </c>
      <c r="E143" s="70" t="s">
        <v>83</v>
      </c>
      <c r="F143" s="162" t="s">
        <v>418</v>
      </c>
      <c r="G143" s="162" t="s">
        <v>419</v>
      </c>
      <c r="H143" s="64" t="str">
        <f t="shared" si="19"/>
        <v>n104</v>
      </c>
      <c r="I143" s="62" t="s">
        <v>420</v>
      </c>
      <c r="J143" s="162"/>
      <c r="K143" s="64" t="str">
        <f t="shared" si="20"/>
        <v>RAN5#107</v>
      </c>
      <c r="L143" s="162"/>
      <c r="M143" s="120" t="s">
        <v>141</v>
      </c>
      <c r="N143" s="171">
        <v>1</v>
      </c>
      <c r="O143" s="117" t="str">
        <f t="array" ref="O143">IF(AND(H143&lt;&gt;"",H143&lt;&gt;"-"),IF(SUMPRODUCT($Q$78:$W$78,--(Q143:W143&lt;&gt;""))&gt;0,SUMPRODUCT($Q$78:$W$78,Q143:W143)/SUMPRODUCT($Q$78:$W$78,--(Q143:W143&lt;&gt;"")),""),"")</f>
        <v/>
      </c>
      <c r="P143" s="112"/>
      <c r="Q143" s="147"/>
      <c r="R143" s="147"/>
      <c r="S143" s="147"/>
      <c r="T143" s="147"/>
      <c r="U143" s="147"/>
      <c r="V143" s="147"/>
      <c r="W143" s="147"/>
    </row>
    <row r="144" ht="42" outlineLevel="1" spans="2:23">
      <c r="B144" s="156" t="s">
        <v>49</v>
      </c>
      <c r="C144" s="73" t="s">
        <v>421</v>
      </c>
      <c r="D144" s="157" t="s">
        <v>198</v>
      </c>
      <c r="E144" s="70" t="s">
        <v>83</v>
      </c>
      <c r="F144" s="162" t="s">
        <v>422</v>
      </c>
      <c r="G144" s="162" t="s">
        <v>423</v>
      </c>
      <c r="H144" s="64" t="str">
        <f t="shared" si="19"/>
        <v>n104</v>
      </c>
      <c r="I144" s="62" t="s">
        <v>424</v>
      </c>
      <c r="J144" s="162"/>
      <c r="K144" s="64" t="str">
        <f t="shared" si="20"/>
        <v>RAN5#107</v>
      </c>
      <c r="L144" s="162"/>
      <c r="M144" s="170" t="s">
        <v>255</v>
      </c>
      <c r="N144" s="171">
        <v>1</v>
      </c>
      <c r="O144" s="117">
        <f t="array" ref="O144">IF(AND(H144&lt;&gt;"",H144&lt;&gt;"-"),IF(SUMPRODUCT($Q$78:$W$78,--(Q144:W144&lt;&gt;""))&gt;0,SUMPRODUCT($Q$78:$W$78,Q144:W144)/SUMPRODUCT($Q$78:$W$78,--(Q144:W144&lt;&gt;"")),""),"")</f>
        <v>1</v>
      </c>
      <c r="P144" s="112"/>
      <c r="Q144" s="147">
        <v>1</v>
      </c>
      <c r="R144" s="147"/>
      <c r="S144" s="147"/>
      <c r="T144" s="147">
        <v>1</v>
      </c>
      <c r="U144" s="147"/>
      <c r="V144" s="147"/>
      <c r="W144" s="147"/>
    </row>
    <row r="145" ht="31.2" outlineLevel="1" spans="2:23">
      <c r="B145" s="156" t="s">
        <v>51</v>
      </c>
      <c r="C145" s="73" t="s">
        <v>425</v>
      </c>
      <c r="D145" s="157" t="s">
        <v>198</v>
      </c>
      <c r="E145" s="70" t="s">
        <v>83</v>
      </c>
      <c r="F145" s="162" t="s">
        <v>422</v>
      </c>
      <c r="G145" s="162" t="s">
        <v>426</v>
      </c>
      <c r="H145" s="64" t="str">
        <f t="shared" si="19"/>
        <v/>
      </c>
      <c r="I145" s="62" t="s">
        <v>427</v>
      </c>
      <c r="J145" s="162"/>
      <c r="K145" s="64" t="str">
        <f t="shared" si="20"/>
        <v>RAN5#107</v>
      </c>
      <c r="L145" s="162"/>
      <c r="M145" s="170"/>
      <c r="N145" s="171">
        <v>1</v>
      </c>
      <c r="O145" s="117" t="str">
        <f t="array" ref="O145">IF(AND(H145&lt;&gt;"",H145&lt;&gt;"-"),IF(SUMPRODUCT($Q$78:$W$78,--(Q145:W145&lt;&gt;""))&gt;0,SUMPRODUCT($Q$78:$W$78,Q145:W145)/SUMPRODUCT($Q$78:$W$78,--(Q145:W145&lt;&gt;"")),""),"")</f>
        <v/>
      </c>
      <c r="P145" s="112"/>
      <c r="Q145" s="147"/>
      <c r="R145" s="147"/>
      <c r="S145" s="147"/>
      <c r="T145" s="147">
        <v>0</v>
      </c>
      <c r="U145" s="147"/>
      <c r="V145" s="147"/>
      <c r="W145" s="147"/>
    </row>
    <row r="146" ht="31.2" outlineLevel="1" spans="2:23">
      <c r="B146" s="159" t="s">
        <v>51</v>
      </c>
      <c r="C146" s="163" t="s">
        <v>428</v>
      </c>
      <c r="D146" s="160" t="s">
        <v>198</v>
      </c>
      <c r="E146" s="76" t="s">
        <v>83</v>
      </c>
      <c r="F146" s="164" t="s">
        <v>429</v>
      </c>
      <c r="G146" s="164" t="s">
        <v>430</v>
      </c>
      <c r="H146" s="77" t="str">
        <f t="shared" ref="H146" si="23">IF(B146&lt;&gt;"",SUBSTITUTE(VLOOKUP(B146,LabelListLookUp,2,FALSE),", ",","&amp;CHAR(10)),"")</f>
        <v/>
      </c>
      <c r="I146" s="172" t="s">
        <v>431</v>
      </c>
      <c r="J146" s="164"/>
      <c r="K146" s="77" t="str">
        <f t="shared" si="20"/>
        <v>RAN5#107</v>
      </c>
      <c r="L146" s="162"/>
      <c r="M146" s="170"/>
      <c r="N146" s="171">
        <v>1</v>
      </c>
      <c r="O146" s="117" t="str">
        <f t="array" ref="O146">IF(AND(H146&lt;&gt;"",H146&lt;&gt;"-"),IF(SUMPRODUCT($Q$78:$W$78,--(Q146:W146&lt;&gt;""))&gt;0,SUMPRODUCT($Q$78:$W$78,Q146:W146)/SUMPRODUCT($Q$78:$W$78,--(Q146:W146&lt;&gt;"")),""),"")</f>
        <v/>
      </c>
      <c r="P146" s="112"/>
      <c r="Q146" s="147"/>
      <c r="R146" s="147"/>
      <c r="S146" s="147"/>
      <c r="T146" s="147">
        <v>0</v>
      </c>
      <c r="U146" s="147"/>
      <c r="V146" s="147"/>
      <c r="W146" s="147"/>
    </row>
    <row r="147" ht="31.2" outlineLevel="1" spans="2:23">
      <c r="B147" s="156" t="s">
        <v>51</v>
      </c>
      <c r="C147" s="73" t="s">
        <v>432</v>
      </c>
      <c r="D147" s="157" t="s">
        <v>198</v>
      </c>
      <c r="E147" s="70" t="s">
        <v>83</v>
      </c>
      <c r="F147" s="162" t="s">
        <v>433</v>
      </c>
      <c r="G147" s="162" t="s">
        <v>434</v>
      </c>
      <c r="H147" s="64" t="str">
        <f t="shared" si="19"/>
        <v/>
      </c>
      <c r="I147" s="62" t="s">
        <v>427</v>
      </c>
      <c r="J147" s="162"/>
      <c r="K147" s="64" t="str">
        <f t="shared" si="20"/>
        <v>RAN5#107</v>
      </c>
      <c r="L147" s="162"/>
      <c r="M147" s="170"/>
      <c r="N147" s="171">
        <v>1</v>
      </c>
      <c r="O147" s="117" t="str">
        <f t="array" ref="O147">IF(AND(H147&lt;&gt;"",H147&lt;&gt;"-"),IF(SUMPRODUCT($Q$78:$W$78,--(Q147:W147&lt;&gt;""))&gt;0,SUMPRODUCT($Q$78:$W$78,Q147:W147)/SUMPRODUCT($Q$78:$W$78,--(Q147:W147&lt;&gt;"")),""),"")</f>
        <v/>
      </c>
      <c r="P147" s="112"/>
      <c r="Q147" s="147"/>
      <c r="R147" s="147"/>
      <c r="S147" s="147"/>
      <c r="T147" s="147">
        <v>0</v>
      </c>
      <c r="U147" s="147"/>
      <c r="V147" s="147"/>
      <c r="W147" s="147"/>
    </row>
    <row r="148" ht="31.2" outlineLevel="1" spans="2:23">
      <c r="B148" s="159" t="s">
        <v>51</v>
      </c>
      <c r="C148" s="163" t="s">
        <v>435</v>
      </c>
      <c r="D148" s="160" t="s">
        <v>198</v>
      </c>
      <c r="E148" s="76" t="s">
        <v>83</v>
      </c>
      <c r="F148" s="164" t="s">
        <v>436</v>
      </c>
      <c r="G148" s="164" t="s">
        <v>437</v>
      </c>
      <c r="H148" s="77" t="str">
        <f t="shared" ref="H148" si="24">IF(B148&lt;&gt;"",SUBSTITUTE(VLOOKUP(B148,LabelListLookUp,2,FALSE),", ",","&amp;CHAR(10)),"")</f>
        <v/>
      </c>
      <c r="I148" s="172" t="s">
        <v>431</v>
      </c>
      <c r="J148" s="164"/>
      <c r="K148" s="77" t="str">
        <f t="shared" si="20"/>
        <v>RAN5#107</v>
      </c>
      <c r="L148" s="162"/>
      <c r="M148" s="170"/>
      <c r="N148" s="171">
        <v>1</v>
      </c>
      <c r="O148" s="117" t="str">
        <f t="array" ref="O148">IF(AND(H148&lt;&gt;"",H148&lt;&gt;"-"),IF(SUMPRODUCT($Q$78:$W$78,--(Q148:W148&lt;&gt;""))&gt;0,SUMPRODUCT($Q$78:$W$78,Q148:W148)/SUMPRODUCT($Q$78:$W$78,--(Q148:W148&lt;&gt;"")),""),"")</f>
        <v/>
      </c>
      <c r="P148" s="112"/>
      <c r="Q148" s="147"/>
      <c r="R148" s="147"/>
      <c r="S148" s="147"/>
      <c r="T148" s="147">
        <v>0</v>
      </c>
      <c r="U148" s="147"/>
      <c r="V148" s="147"/>
      <c r="W148" s="147"/>
    </row>
    <row r="149" ht="63" outlineLevel="1" spans="2:23">
      <c r="B149" s="156" t="s">
        <v>49</v>
      </c>
      <c r="C149" s="73" t="s">
        <v>438</v>
      </c>
      <c r="D149" s="157" t="s">
        <v>198</v>
      </c>
      <c r="E149" s="70" t="s">
        <v>83</v>
      </c>
      <c r="F149" s="162" t="s">
        <v>439</v>
      </c>
      <c r="G149" s="162" t="s">
        <v>440</v>
      </c>
      <c r="H149" s="64" t="str">
        <f t="shared" si="19"/>
        <v>n104</v>
      </c>
      <c r="I149" s="180" t="s">
        <v>441</v>
      </c>
      <c r="J149" s="162"/>
      <c r="K149" s="64" t="str">
        <f t="shared" si="20"/>
        <v>RAN5#107</v>
      </c>
      <c r="L149" s="162"/>
      <c r="M149" s="120" t="s">
        <v>141</v>
      </c>
      <c r="N149" s="171">
        <v>1</v>
      </c>
      <c r="O149" s="117" t="str">
        <f t="array" ref="O149">IF(AND(H149&lt;&gt;"",H149&lt;&gt;"-"),IF(SUMPRODUCT($Q$78:$W$78,--(Q149:W149&lt;&gt;""))&gt;0,SUMPRODUCT($Q$78:$W$78,Q149:W149)/SUMPRODUCT($Q$78:$W$78,--(Q149:W149&lt;&gt;"")),""),"")</f>
        <v/>
      </c>
      <c r="P149" s="112"/>
      <c r="Q149" s="147"/>
      <c r="R149" s="147"/>
      <c r="S149" s="147"/>
      <c r="T149" s="147"/>
      <c r="U149" s="147"/>
      <c r="V149" s="147"/>
      <c r="W149" s="147"/>
    </row>
    <row r="150" ht="31.2" outlineLevel="1" spans="2:23">
      <c r="B150" s="156" t="s">
        <v>51</v>
      </c>
      <c r="C150" s="73" t="s">
        <v>442</v>
      </c>
      <c r="D150" s="157" t="s">
        <v>198</v>
      </c>
      <c r="E150" s="70" t="s">
        <v>83</v>
      </c>
      <c r="F150" s="162" t="s">
        <v>439</v>
      </c>
      <c r="G150" s="162" t="s">
        <v>443</v>
      </c>
      <c r="H150" s="64" t="str">
        <f t="shared" si="19"/>
        <v/>
      </c>
      <c r="I150" s="62" t="s">
        <v>444</v>
      </c>
      <c r="J150" s="162"/>
      <c r="K150" s="64" t="str">
        <f t="shared" si="20"/>
        <v>RAN5#107</v>
      </c>
      <c r="L150" s="162"/>
      <c r="M150" s="170"/>
      <c r="N150" s="171">
        <v>1</v>
      </c>
      <c r="O150" s="117" t="str">
        <f t="array" ref="O150">IF(AND(H150&lt;&gt;"",H150&lt;&gt;"-"),IF(SUMPRODUCT($Q$78:$W$78,--(Q150:W150&lt;&gt;""))&gt;0,SUMPRODUCT($Q$78:$W$78,Q150:W150)/SUMPRODUCT($Q$78:$W$78,--(Q150:W150&lt;&gt;"")),""),"")</f>
        <v/>
      </c>
      <c r="P150" s="112"/>
      <c r="Q150" s="147">
        <v>0</v>
      </c>
      <c r="R150" s="147"/>
      <c r="S150" s="147"/>
      <c r="T150" s="147">
        <v>0</v>
      </c>
      <c r="U150" s="147"/>
      <c r="V150" s="147"/>
      <c r="W150" s="147"/>
    </row>
    <row r="151" ht="63" outlineLevel="1" spans="2:23">
      <c r="B151" s="156" t="s">
        <v>49</v>
      </c>
      <c r="C151" s="73" t="s">
        <v>445</v>
      </c>
      <c r="D151" s="157" t="s">
        <v>198</v>
      </c>
      <c r="E151" s="70" t="s">
        <v>83</v>
      </c>
      <c r="F151" s="162" t="s">
        <v>446</v>
      </c>
      <c r="G151" s="162" t="s">
        <v>447</v>
      </c>
      <c r="H151" s="64" t="str">
        <f>IF(B151&lt;&gt;"",SUBSTITUTE(VLOOKUP(B151,LabelListLookUp,2,FALSE),", ",","&amp;CHAR(10)),"")</f>
        <v>n104</v>
      </c>
      <c r="I151" s="62" t="s">
        <v>441</v>
      </c>
      <c r="J151" s="162"/>
      <c r="K151" s="64" t="str">
        <f>WPtarget</f>
        <v>RAN5#107</v>
      </c>
      <c r="L151" s="162"/>
      <c r="M151" s="170" t="s">
        <v>98</v>
      </c>
      <c r="N151" s="171">
        <v>1</v>
      </c>
      <c r="O151" s="117" t="str">
        <f t="array" ref="O151">IF(AND(H151&lt;&gt;"",H151&lt;&gt;"-"),IF(SUMPRODUCT($Q$78:$W$78,--(Q151:W151&lt;&gt;""))&gt;0,SUMPRODUCT($Q$78:$W$78,Q151:W151)/SUMPRODUCT($Q$78:$W$78,--(Q151:W151&lt;&gt;"")),""),"")</f>
        <v/>
      </c>
      <c r="P151" s="112"/>
      <c r="Q151" s="147"/>
      <c r="R151" s="147"/>
      <c r="S151" s="147"/>
      <c r="T151" s="147"/>
      <c r="U151" s="147"/>
      <c r="V151" s="147"/>
      <c r="W151" s="147"/>
    </row>
    <row r="152" ht="51.9" outlineLevel="1" spans="2:23">
      <c r="B152" s="159" t="s">
        <v>49</v>
      </c>
      <c r="C152" s="75" t="s">
        <v>448</v>
      </c>
      <c r="D152" s="160" t="s">
        <v>198</v>
      </c>
      <c r="E152" s="76" t="s">
        <v>83</v>
      </c>
      <c r="F152" s="164" t="s">
        <v>449</v>
      </c>
      <c r="G152" s="164" t="s">
        <v>450</v>
      </c>
      <c r="H152" s="77" t="str">
        <f>IF(B152&lt;&gt;"",SUBSTITUTE(VLOOKUP(B152,LabelListLookUp,2,FALSE),", ",","&amp;CHAR(10)),"")</f>
        <v>n104</v>
      </c>
      <c r="I152" s="172" t="s">
        <v>451</v>
      </c>
      <c r="J152" s="164"/>
      <c r="K152" s="77" t="str">
        <f>WPtarget</f>
        <v>RAN5#107</v>
      </c>
      <c r="L152" s="164"/>
      <c r="M152" s="170" t="s">
        <v>98</v>
      </c>
      <c r="N152" s="171">
        <v>1</v>
      </c>
      <c r="O152" s="117" t="str">
        <f t="array" ref="O152">IF(AND(H152&lt;&gt;"",H152&lt;&gt;"-"),IF(SUMPRODUCT($Q$78:$W$78,--(Q152:W152&lt;&gt;""))&gt;0,SUMPRODUCT($Q$78:$W$78,Q152:W152)/SUMPRODUCT($Q$78:$W$78,--(Q152:W152&lt;&gt;"")),""),"")</f>
        <v/>
      </c>
      <c r="P152" s="112"/>
      <c r="Q152" s="147"/>
      <c r="R152" s="147"/>
      <c r="S152" s="147"/>
      <c r="T152" s="147"/>
      <c r="U152" s="147"/>
      <c r="V152" s="147"/>
      <c r="W152" s="147"/>
    </row>
    <row r="153" ht="63" outlineLevel="1" spans="2:23">
      <c r="B153" s="156" t="s">
        <v>49</v>
      </c>
      <c r="C153" s="165" t="s">
        <v>452</v>
      </c>
      <c r="D153" s="157" t="s">
        <v>198</v>
      </c>
      <c r="E153" s="70" t="s">
        <v>83</v>
      </c>
      <c r="F153" s="162" t="s">
        <v>453</v>
      </c>
      <c r="G153" s="162" t="s">
        <v>454</v>
      </c>
      <c r="H153" s="64" t="str">
        <f>IF(B153&lt;&gt;"",SUBSTITUTE(VLOOKUP(B153,LabelListLookUp,2,FALSE),", ",","&amp;CHAR(10)),"")</f>
        <v>n104</v>
      </c>
      <c r="I153" s="168" t="s">
        <v>441</v>
      </c>
      <c r="J153" s="162"/>
      <c r="K153" s="64" t="str">
        <f>WPtarget</f>
        <v>RAN5#107</v>
      </c>
      <c r="L153" s="162"/>
      <c r="M153" s="170" t="s">
        <v>98</v>
      </c>
      <c r="N153" s="171">
        <v>1</v>
      </c>
      <c r="O153" s="117" t="str">
        <f t="array" ref="O153">IF(AND(H153&lt;&gt;"",H153&lt;&gt;"-"),IF(SUMPRODUCT($Q$78:$W$78,--(Q153:W153&lt;&gt;""))&gt;0,SUMPRODUCT($Q$78:$W$78,Q153:W153)/SUMPRODUCT($Q$78:$W$78,--(Q153:W153&lt;&gt;"")),""),"")</f>
        <v/>
      </c>
      <c r="P153" s="112"/>
      <c r="Q153" s="147"/>
      <c r="R153" s="147"/>
      <c r="S153" s="147"/>
      <c r="T153" s="147"/>
      <c r="U153" s="147"/>
      <c r="V153" s="147"/>
      <c r="W153" s="147"/>
    </row>
    <row r="154" ht="31.2" outlineLevel="1" spans="2:23">
      <c r="B154" s="156" t="s">
        <v>51</v>
      </c>
      <c r="C154" s="165" t="s">
        <v>455</v>
      </c>
      <c r="D154" s="157" t="s">
        <v>198</v>
      </c>
      <c r="E154" s="70" t="s">
        <v>83</v>
      </c>
      <c r="F154" s="162" t="s">
        <v>453</v>
      </c>
      <c r="G154" s="162" t="s">
        <v>456</v>
      </c>
      <c r="H154" s="64" t="str">
        <f>IF(B154&lt;&gt;"",SUBSTITUTE(VLOOKUP(B154,LabelListLookUp,2,FALSE),", ",","&amp;CHAR(10)),"")</f>
        <v/>
      </c>
      <c r="I154" s="173" t="s">
        <v>427</v>
      </c>
      <c r="J154" s="162"/>
      <c r="K154" s="64" t="str">
        <f>WPtarget</f>
        <v>RAN5#107</v>
      </c>
      <c r="L154" s="162"/>
      <c r="M154" s="170"/>
      <c r="N154" s="171">
        <v>1</v>
      </c>
      <c r="O154" s="117" t="str">
        <f t="array" ref="O154">IF(AND(H154&lt;&gt;"",H154&lt;&gt;"-"),IF(SUMPRODUCT($Q$78:$W$78,--(Q154:W154&lt;&gt;""))&gt;0,SUMPRODUCT($Q$78:$W$78,Q154:W154)/SUMPRODUCT($Q$78:$W$78,--(Q154:W154&lt;&gt;"")),""),"")</f>
        <v/>
      </c>
      <c r="P154" s="112"/>
      <c r="Q154" s="147"/>
      <c r="R154" s="147"/>
      <c r="S154" s="147"/>
      <c r="T154" s="147">
        <v>0</v>
      </c>
      <c r="U154" s="147"/>
      <c r="V154" s="147"/>
      <c r="W154" s="147"/>
    </row>
    <row r="155" ht="20.4" outlineLevel="1" spans="2:23">
      <c r="B155" s="159" t="s">
        <v>49</v>
      </c>
      <c r="C155" s="75" t="s">
        <v>457</v>
      </c>
      <c r="D155" s="160" t="s">
        <v>198</v>
      </c>
      <c r="E155" s="76" t="s">
        <v>83</v>
      </c>
      <c r="F155" s="164" t="s">
        <v>458</v>
      </c>
      <c r="G155" s="164" t="s">
        <v>459</v>
      </c>
      <c r="H155" s="77" t="str">
        <f>IF(B155&lt;&gt;"",SUBSTITUTE(VLOOKUP(B155,LabelListLookUp,2,FALSE),", ",","&amp;CHAR(10)),"")</f>
        <v>n104</v>
      </c>
      <c r="I155" s="181" t="s">
        <v>460</v>
      </c>
      <c r="J155" s="164"/>
      <c r="K155" s="77" t="str">
        <f>WPtarget</f>
        <v>RAN5#107</v>
      </c>
      <c r="L155" s="164"/>
      <c r="M155" s="170" t="s">
        <v>98</v>
      </c>
      <c r="N155" s="171">
        <v>1</v>
      </c>
      <c r="O155" s="117" t="str">
        <f t="array" ref="O155">IF(AND(H155&lt;&gt;"",H155&lt;&gt;"-"),IF(SUMPRODUCT($Q$78:$W$78,--(Q155:W155&lt;&gt;""))&gt;0,SUMPRODUCT($Q$78:$W$78,Q155:W155)/SUMPRODUCT($Q$78:$W$78,--(Q155:W155&lt;&gt;"")),""),"")</f>
        <v/>
      </c>
      <c r="P155" s="112"/>
      <c r="Q155" s="147"/>
      <c r="R155" s="147"/>
      <c r="S155" s="147"/>
      <c r="T155" s="147"/>
      <c r="U155" s="147"/>
      <c r="V155" s="147"/>
      <c r="W155" s="147"/>
    </row>
    <row r="156" ht="41.7" outlineLevel="1" spans="2:23">
      <c r="B156" s="159" t="s">
        <v>51</v>
      </c>
      <c r="C156" s="75" t="s">
        <v>461</v>
      </c>
      <c r="D156" s="160" t="s">
        <v>198</v>
      </c>
      <c r="E156" s="76" t="s">
        <v>83</v>
      </c>
      <c r="F156" s="164" t="s">
        <v>458</v>
      </c>
      <c r="G156" s="164" t="s">
        <v>459</v>
      </c>
      <c r="H156" s="77" t="str">
        <f t="shared" ref="H156" si="25">IF(B156&lt;&gt;"",SUBSTITUTE(VLOOKUP(B156,LabelListLookUp,2,FALSE),", ",","&amp;CHAR(10)),"")</f>
        <v/>
      </c>
      <c r="I156" s="172" t="s">
        <v>462</v>
      </c>
      <c r="J156" s="164"/>
      <c r="K156" s="77" t="str">
        <f>WPtarget</f>
        <v>RAN5#107</v>
      </c>
      <c r="L156" s="164"/>
      <c r="M156" s="175"/>
      <c r="N156" s="171">
        <v>1</v>
      </c>
      <c r="O156" s="117" t="str">
        <f t="array" ref="O156">IF(AND(H156&lt;&gt;"",H156&lt;&gt;"-"),IF(SUMPRODUCT($Q$78:$W$78,--(Q156:W156&lt;&gt;""))&gt;0,SUMPRODUCT($Q$78:$W$78,Q156:W156)/SUMPRODUCT($Q$78:$W$78,--(Q156:W156&lt;&gt;"")),""),"")</f>
        <v/>
      </c>
      <c r="P156" s="112"/>
      <c r="Q156" s="147">
        <v>0</v>
      </c>
      <c r="R156" s="147"/>
      <c r="S156" s="147">
        <v>0</v>
      </c>
      <c r="T156" s="147">
        <v>0</v>
      </c>
      <c r="U156" s="147"/>
      <c r="V156" s="147"/>
      <c r="W156" s="147"/>
    </row>
    <row r="157" ht="51.9" outlineLevel="1" spans="2:23">
      <c r="B157" s="159" t="s">
        <v>49</v>
      </c>
      <c r="C157" s="75" t="s">
        <v>463</v>
      </c>
      <c r="D157" s="160" t="s">
        <v>198</v>
      </c>
      <c r="E157" s="76" t="s">
        <v>83</v>
      </c>
      <c r="F157" s="164" t="s">
        <v>464</v>
      </c>
      <c r="G157" s="164" t="s">
        <v>465</v>
      </c>
      <c r="H157" s="77" t="str">
        <f>IF(B157&lt;&gt;"",SUBSTITUTE(VLOOKUP(B157,LabelListLookUp,2,FALSE),", ",","&amp;CHAR(10)),"")</f>
        <v>n104</v>
      </c>
      <c r="I157" s="172" t="s">
        <v>466</v>
      </c>
      <c r="J157" s="164"/>
      <c r="K157" s="77" t="str">
        <f>WPtarget</f>
        <v>RAN5#107</v>
      </c>
      <c r="L157" s="164"/>
      <c r="M157" s="120" t="s">
        <v>141</v>
      </c>
      <c r="N157" s="171">
        <v>1</v>
      </c>
      <c r="O157" s="117" t="str">
        <f t="array" ref="O157">IF(AND(H157&lt;&gt;"",H157&lt;&gt;"-"),IF(SUMPRODUCT($Q$78:$W$78,--(Q157:W157&lt;&gt;""))&gt;0,SUMPRODUCT($Q$78:$W$78,Q157:W157)/SUMPRODUCT($Q$78:$W$78,--(Q157:W157&lt;&gt;"")),""),"")</f>
        <v/>
      </c>
      <c r="P157" s="112"/>
      <c r="Q157" s="147"/>
      <c r="R157" s="147"/>
      <c r="S157" s="147"/>
      <c r="T157" s="147"/>
      <c r="U157" s="147"/>
      <c r="V157" s="147"/>
      <c r="W157" s="147"/>
    </row>
    <row r="158" ht="41.7" outlineLevel="1" spans="2:23">
      <c r="B158" s="159" t="s">
        <v>51</v>
      </c>
      <c r="C158" s="75" t="s">
        <v>467</v>
      </c>
      <c r="D158" s="160" t="s">
        <v>198</v>
      </c>
      <c r="E158" s="76" t="s">
        <v>83</v>
      </c>
      <c r="F158" s="164" t="s">
        <v>464</v>
      </c>
      <c r="G158" s="164" t="s">
        <v>465</v>
      </c>
      <c r="H158" s="77" t="str">
        <f t="shared" ref="H158:H159" si="26">IF(B158&lt;&gt;"",SUBSTITUTE(VLOOKUP(B158,LabelListLookUp,2,FALSE),", ",","&amp;CHAR(10)),"")</f>
        <v/>
      </c>
      <c r="I158" s="172" t="s">
        <v>468</v>
      </c>
      <c r="J158" s="164"/>
      <c r="K158" s="77" t="str">
        <f>WPtarget</f>
        <v>RAN5#107</v>
      </c>
      <c r="L158" s="164"/>
      <c r="M158" s="175"/>
      <c r="N158" s="171">
        <v>1</v>
      </c>
      <c r="O158" s="117" t="str">
        <f t="array" ref="O158">IF(AND(H158&lt;&gt;"",H158&lt;&gt;"-"),IF(SUMPRODUCT($Q$78:$W$78,--(Q158:W158&lt;&gt;""))&gt;0,SUMPRODUCT($Q$78:$W$78,Q158:W158)/SUMPRODUCT($Q$78:$W$78,--(Q158:W158&lt;&gt;"")),""),"")</f>
        <v/>
      </c>
      <c r="P158" s="112"/>
      <c r="Q158" s="147">
        <v>0</v>
      </c>
      <c r="R158" s="147"/>
      <c r="S158" s="147">
        <v>0</v>
      </c>
      <c r="T158" s="147">
        <v>0</v>
      </c>
      <c r="U158" s="147"/>
      <c r="V158" s="147"/>
      <c r="W158" s="147"/>
    </row>
    <row r="159" ht="20.4" outlineLevel="1" spans="2:23">
      <c r="B159" s="159" t="s">
        <v>51</v>
      </c>
      <c r="C159" s="75" t="s">
        <v>469</v>
      </c>
      <c r="D159" s="160" t="s">
        <v>198</v>
      </c>
      <c r="E159" s="76" t="s">
        <v>83</v>
      </c>
      <c r="F159" s="164" t="s">
        <v>470</v>
      </c>
      <c r="G159" s="164" t="s">
        <v>471</v>
      </c>
      <c r="H159" s="77" t="str">
        <f t="shared" si="26"/>
        <v/>
      </c>
      <c r="I159" s="174" t="s">
        <v>472</v>
      </c>
      <c r="J159" s="164"/>
      <c r="K159" s="77" t="str">
        <f>WPtarget</f>
        <v>RAN5#107</v>
      </c>
      <c r="L159" s="164"/>
      <c r="M159" s="175"/>
      <c r="N159" s="171">
        <v>1</v>
      </c>
      <c r="O159" s="117" t="str">
        <f t="array" ref="O159">IF(AND(H159&lt;&gt;"",H159&lt;&gt;"-"),IF(SUMPRODUCT($Q$78:$W$78,--(Q159:W159&lt;&gt;""))&gt;0,SUMPRODUCT($Q$78:$W$78,Q159:W159)/SUMPRODUCT($Q$78:$W$78,--(Q159:W159&lt;&gt;"")),""),"")</f>
        <v/>
      </c>
      <c r="P159" s="112"/>
      <c r="Q159" s="147">
        <v>0</v>
      </c>
      <c r="R159" s="147"/>
      <c r="S159" s="147">
        <v>0</v>
      </c>
      <c r="T159" s="147">
        <v>0</v>
      </c>
      <c r="U159" s="147"/>
      <c r="V159" s="147"/>
      <c r="W159" s="147"/>
    </row>
    <row r="160" ht="20.4" outlineLevel="1" spans="2:23">
      <c r="B160" s="159" t="s">
        <v>51</v>
      </c>
      <c r="C160" s="75" t="s">
        <v>473</v>
      </c>
      <c r="D160" s="160" t="s">
        <v>198</v>
      </c>
      <c r="E160" s="76" t="s">
        <v>83</v>
      </c>
      <c r="F160" s="164" t="s">
        <v>474</v>
      </c>
      <c r="G160" s="164" t="s">
        <v>475</v>
      </c>
      <c r="H160" s="77" t="str">
        <f t="shared" ref="H160" si="27">IF(B160&lt;&gt;"",SUBSTITUTE(VLOOKUP(B160,LabelListLookUp,2,FALSE),", ",","&amp;CHAR(10)),"")</f>
        <v/>
      </c>
      <c r="I160" s="174" t="s">
        <v>472</v>
      </c>
      <c r="J160" s="164"/>
      <c r="K160" s="77" t="str">
        <f>WPtarget</f>
        <v>RAN5#107</v>
      </c>
      <c r="L160" s="164"/>
      <c r="M160" s="175"/>
      <c r="N160" s="171">
        <v>1</v>
      </c>
      <c r="O160" s="117" t="str">
        <f t="array" ref="O160">IF(AND(H160&lt;&gt;"",H160&lt;&gt;"-"),IF(SUMPRODUCT($Q$78:$W$78,--(Q160:W160&lt;&gt;""))&gt;0,SUMPRODUCT($Q$78:$W$78,Q160:W160)/SUMPRODUCT($Q$78:$W$78,--(Q160:W160&lt;&gt;"")),""),"")</f>
        <v/>
      </c>
      <c r="P160" s="112"/>
      <c r="Q160" s="147">
        <v>0</v>
      </c>
      <c r="R160" s="147"/>
      <c r="S160" s="147">
        <v>0</v>
      </c>
      <c r="T160" s="147">
        <v>0</v>
      </c>
      <c r="U160" s="147"/>
      <c r="V160" s="147"/>
      <c r="W160" s="147"/>
    </row>
    <row r="161" ht="30.6" outlineLevel="1" spans="2:23">
      <c r="B161" s="159" t="s">
        <v>49</v>
      </c>
      <c r="C161" s="75" t="s">
        <v>476</v>
      </c>
      <c r="D161" s="160" t="s">
        <v>198</v>
      </c>
      <c r="E161" s="76" t="s">
        <v>83</v>
      </c>
      <c r="F161" s="164" t="s">
        <v>477</v>
      </c>
      <c r="G161" s="164" t="s">
        <v>478</v>
      </c>
      <c r="H161" s="77" t="str">
        <f t="shared" ref="H161:H165" si="28">IF(B161&lt;&gt;"",SUBSTITUTE(VLOOKUP(B161,LabelListLookUp,2,FALSE),", ",","&amp;CHAR(10)),"")</f>
        <v>n104</v>
      </c>
      <c r="I161" s="174" t="s">
        <v>479</v>
      </c>
      <c r="J161" s="164"/>
      <c r="K161" s="77" t="str">
        <f>WPtarget</f>
        <v>RAN5#107</v>
      </c>
      <c r="L161" s="164"/>
      <c r="M161" s="170" t="s">
        <v>98</v>
      </c>
      <c r="N161" s="171">
        <v>1</v>
      </c>
      <c r="O161" s="117">
        <f t="array" ref="O161">IF(AND(H161&lt;&gt;"",H161&lt;&gt;"-"),IF(SUMPRODUCT($Q$78:$W$78,--(Q161:W161&lt;&gt;""))&gt;0,SUMPRODUCT($Q$78:$W$78,Q161:W161)/SUMPRODUCT($Q$78:$W$78,--(Q161:W161&lt;&gt;"")),""),"")</f>
        <v>1</v>
      </c>
      <c r="P161" s="112"/>
      <c r="Q161" s="147">
        <v>1</v>
      </c>
      <c r="R161" s="147"/>
      <c r="S161" s="147">
        <v>1</v>
      </c>
      <c r="T161" s="147">
        <v>1</v>
      </c>
      <c r="U161" s="147"/>
      <c r="V161" s="147"/>
      <c r="W161" s="147"/>
    </row>
    <row r="162" ht="20.4" outlineLevel="1" spans="2:23">
      <c r="B162" s="159" t="s">
        <v>51</v>
      </c>
      <c r="C162" s="75" t="s">
        <v>480</v>
      </c>
      <c r="D162" s="160" t="s">
        <v>198</v>
      </c>
      <c r="E162" s="76" t="s">
        <v>83</v>
      </c>
      <c r="F162" s="164" t="s">
        <v>477</v>
      </c>
      <c r="G162" s="164" t="s">
        <v>478</v>
      </c>
      <c r="H162" s="77" t="str">
        <f t="shared" ref="H162" si="29">IF(B162&lt;&gt;"",SUBSTITUTE(VLOOKUP(B162,LabelListLookUp,2,FALSE),", ",","&amp;CHAR(10)),"")</f>
        <v/>
      </c>
      <c r="I162" s="174" t="s">
        <v>472</v>
      </c>
      <c r="J162" s="164"/>
      <c r="K162" s="77" t="str">
        <f>WPtarget</f>
        <v>RAN5#107</v>
      </c>
      <c r="L162" s="164"/>
      <c r="M162" s="175"/>
      <c r="N162" s="171">
        <v>1</v>
      </c>
      <c r="O162" s="117" t="str">
        <f t="array" ref="O162">IF(AND(H162&lt;&gt;"",H162&lt;&gt;"-"),IF(SUMPRODUCT($Q$78:$W$78,--(Q162:W162&lt;&gt;""))&gt;0,SUMPRODUCT($Q$78:$W$78,Q162:W162)/SUMPRODUCT($Q$78:$W$78,--(Q162:W162&lt;&gt;"")),""),"")</f>
        <v/>
      </c>
      <c r="P162" s="112"/>
      <c r="Q162" s="147">
        <v>0</v>
      </c>
      <c r="R162" s="147"/>
      <c r="S162" s="147">
        <v>0</v>
      </c>
      <c r="T162" s="147">
        <v>0</v>
      </c>
      <c r="U162" s="147"/>
      <c r="V162" s="147"/>
      <c r="W162" s="147"/>
    </row>
    <row r="163" ht="20.4" outlineLevel="1" spans="2:23">
      <c r="B163" s="159" t="s">
        <v>51</v>
      </c>
      <c r="C163" s="75" t="s">
        <v>481</v>
      </c>
      <c r="D163" s="160" t="s">
        <v>198</v>
      </c>
      <c r="E163" s="76" t="s">
        <v>83</v>
      </c>
      <c r="F163" s="164" t="s">
        <v>482</v>
      </c>
      <c r="G163" s="164" t="s">
        <v>483</v>
      </c>
      <c r="H163" s="77" t="str">
        <f t="shared" ref="H163" si="30">IF(B163&lt;&gt;"",SUBSTITUTE(VLOOKUP(B163,LabelListLookUp,2,FALSE),", ",","&amp;CHAR(10)),"")</f>
        <v/>
      </c>
      <c r="I163" s="174" t="s">
        <v>472</v>
      </c>
      <c r="J163" s="164"/>
      <c r="K163" s="77" t="str">
        <f>WPtarget</f>
        <v>RAN5#107</v>
      </c>
      <c r="L163" s="164"/>
      <c r="M163" s="175"/>
      <c r="N163" s="171">
        <v>1</v>
      </c>
      <c r="O163" s="117" t="str">
        <f t="array" ref="O163">IF(AND(H163&lt;&gt;"",H163&lt;&gt;"-"),IF(SUMPRODUCT($Q$78:$W$78,--(Q163:W163&lt;&gt;""))&gt;0,SUMPRODUCT($Q$78:$W$78,Q163:W163)/SUMPRODUCT($Q$78:$W$78,--(Q163:W163&lt;&gt;"")),""),"")</f>
        <v/>
      </c>
      <c r="P163" s="112"/>
      <c r="Q163" s="147">
        <v>0</v>
      </c>
      <c r="R163" s="147"/>
      <c r="S163" s="147">
        <v>0</v>
      </c>
      <c r="T163" s="147">
        <v>0</v>
      </c>
      <c r="U163" s="147"/>
      <c r="V163" s="147"/>
      <c r="W163" s="147"/>
    </row>
    <row r="164" ht="30.6" outlineLevel="1" spans="2:23">
      <c r="B164" s="159" t="s">
        <v>49</v>
      </c>
      <c r="C164" s="75" t="s">
        <v>484</v>
      </c>
      <c r="D164" s="160" t="s">
        <v>198</v>
      </c>
      <c r="E164" s="76" t="s">
        <v>83</v>
      </c>
      <c r="F164" s="164" t="s">
        <v>485</v>
      </c>
      <c r="G164" s="164" t="s">
        <v>486</v>
      </c>
      <c r="H164" s="77" t="str">
        <f t="shared" ref="H164" si="31">IF(B164&lt;&gt;"",SUBSTITUTE(VLOOKUP(B164,LabelListLookUp,2,FALSE),", ",","&amp;CHAR(10)),"")</f>
        <v>n104</v>
      </c>
      <c r="I164" s="174" t="s">
        <v>479</v>
      </c>
      <c r="J164" s="164"/>
      <c r="K164" s="77" t="str">
        <f>WPtarget</f>
        <v>RAN5#107</v>
      </c>
      <c r="L164" s="164"/>
      <c r="M164" s="170" t="s">
        <v>98</v>
      </c>
      <c r="N164" s="171">
        <v>1</v>
      </c>
      <c r="O164" s="117">
        <f t="array" ref="O164">IF(AND(H164&lt;&gt;"",H164&lt;&gt;"-"),IF(SUMPRODUCT($Q$78:$W$78,--(Q164:W164&lt;&gt;""))&gt;0,SUMPRODUCT($Q$78:$W$78,Q164:W164)/SUMPRODUCT($Q$78:$W$78,--(Q164:W164&lt;&gt;"")),""),"")</f>
        <v>1</v>
      </c>
      <c r="P164" s="112"/>
      <c r="Q164" s="147">
        <v>1</v>
      </c>
      <c r="R164" s="147"/>
      <c r="S164" s="147">
        <v>1</v>
      </c>
      <c r="T164" s="147">
        <v>1</v>
      </c>
      <c r="U164" s="147"/>
      <c r="V164" s="147"/>
      <c r="W164" s="147"/>
    </row>
    <row r="165" ht="20.4" outlineLevel="1" spans="2:23">
      <c r="B165" s="159" t="s">
        <v>49</v>
      </c>
      <c r="C165" s="75" t="s">
        <v>487</v>
      </c>
      <c r="D165" s="160" t="s">
        <v>198</v>
      </c>
      <c r="E165" s="76" t="s">
        <v>83</v>
      </c>
      <c r="F165" s="164" t="s">
        <v>488</v>
      </c>
      <c r="G165" s="164" t="s">
        <v>489</v>
      </c>
      <c r="H165" s="77" t="str">
        <f t="shared" si="28"/>
        <v>n104</v>
      </c>
      <c r="I165" s="172" t="s">
        <v>490</v>
      </c>
      <c r="J165" s="164"/>
      <c r="K165" s="77" t="str">
        <f>WPtarget</f>
        <v>RAN5#107</v>
      </c>
      <c r="L165" s="70" t="s">
        <v>207</v>
      </c>
      <c r="M165" s="175"/>
      <c r="N165" s="171">
        <v>1</v>
      </c>
      <c r="O165" s="117">
        <f t="array" ref="O165">IF(AND(H165&lt;&gt;"",H165&lt;&gt;"-"),IF(SUMPRODUCT($Q$78:$W$78,--(Q165:W165&lt;&gt;""))&gt;0,SUMPRODUCT($Q$78:$W$78,Q165:W165)/SUMPRODUCT($Q$78:$W$78,--(Q165:W165&lt;&gt;"")),""),"")</f>
        <v>1</v>
      </c>
      <c r="P165" s="112"/>
      <c r="Q165" s="147">
        <v>1</v>
      </c>
      <c r="R165" s="147"/>
      <c r="S165" s="147">
        <v>1</v>
      </c>
      <c r="T165" s="147">
        <v>1</v>
      </c>
      <c r="U165" s="147"/>
      <c r="V165" s="147"/>
      <c r="W165" s="147"/>
    </row>
    <row r="166" ht="31.5" outlineLevel="1" spans="2:23">
      <c r="B166" s="159" t="s">
        <v>49</v>
      </c>
      <c r="C166" s="75" t="s">
        <v>491</v>
      </c>
      <c r="D166" s="160" t="s">
        <v>198</v>
      </c>
      <c r="E166" s="76" t="s">
        <v>83</v>
      </c>
      <c r="F166" s="164" t="s">
        <v>492</v>
      </c>
      <c r="G166" s="164" t="s">
        <v>493</v>
      </c>
      <c r="H166" s="77" t="str">
        <f t="shared" ref="H166" si="32">IF(B166&lt;&gt;"",SUBSTITUTE(VLOOKUP(B166,LabelListLookUp,2,FALSE),", ",","&amp;CHAR(10)),"")</f>
        <v>n104</v>
      </c>
      <c r="I166" s="172" t="s">
        <v>494</v>
      </c>
      <c r="J166" s="164"/>
      <c r="K166" s="77" t="str">
        <f>WPtarget</f>
        <v>RAN5#107</v>
      </c>
      <c r="L166" s="164"/>
      <c r="M166" s="170" t="s">
        <v>98</v>
      </c>
      <c r="N166" s="171">
        <v>1</v>
      </c>
      <c r="O166" s="117">
        <f t="array" ref="O166">IF(AND(H166&lt;&gt;"",H166&lt;&gt;"-"),IF(SUMPRODUCT($Q$78:$W$78,--(Q166:W166&lt;&gt;""))&gt;0,SUMPRODUCT($Q$78:$W$78,Q166:W166)/SUMPRODUCT($Q$78:$W$78,--(Q166:W166&lt;&gt;"")),""),"")</f>
        <v>1</v>
      </c>
      <c r="P166" s="112"/>
      <c r="Q166" s="147">
        <v>1</v>
      </c>
      <c r="R166" s="147"/>
      <c r="S166" s="147">
        <v>1</v>
      </c>
      <c r="T166" s="147">
        <v>1</v>
      </c>
      <c r="U166" s="147"/>
      <c r="V166" s="147"/>
      <c r="W166" s="147"/>
    </row>
    <row r="167" outlineLevel="1" spans="2:23">
      <c r="B167" s="65" t="s">
        <v>87</v>
      </c>
      <c r="C167" s="66"/>
      <c r="D167" s="66"/>
      <c r="E167" s="66"/>
      <c r="F167" s="66"/>
      <c r="G167" s="66"/>
      <c r="H167" s="66"/>
      <c r="I167" s="66"/>
      <c r="J167" s="66"/>
      <c r="K167" s="66"/>
      <c r="L167" s="66"/>
      <c r="M167" s="66"/>
      <c r="N167" s="66"/>
      <c r="O167" s="66"/>
      <c r="P167" s="119"/>
      <c r="Q167" s="119"/>
      <c r="R167" s="119"/>
      <c r="S167" s="119"/>
      <c r="T167" s="119"/>
      <c r="U167" s="119"/>
      <c r="V167" s="119"/>
      <c r="W167" s="148"/>
    </row>
    <row r="168" s="16" customFormat="1" outlineLevel="1" spans="2:24">
      <c r="B168" s="67"/>
      <c r="C168" s="67"/>
      <c r="D168" s="68"/>
      <c r="E168" s="68"/>
      <c r="F168" s="68"/>
      <c r="G168" s="68"/>
      <c r="H168" s="68"/>
      <c r="I168" s="68"/>
      <c r="J168" s="68"/>
      <c r="K168" s="68"/>
      <c r="L168" s="68"/>
      <c r="M168" s="68"/>
      <c r="N168" s="68"/>
      <c r="O168" s="68"/>
      <c r="P168" s="68"/>
      <c r="Q168" s="68"/>
      <c r="R168" s="68"/>
      <c r="S168" s="68"/>
      <c r="T168" s="68"/>
      <c r="U168" s="68"/>
      <c r="V168" s="68"/>
      <c r="W168" s="68"/>
      <c r="X168" s="23"/>
    </row>
    <row r="169" ht="17.7" spans="2:23">
      <c r="B169" s="50" t="s">
        <v>495</v>
      </c>
      <c r="C169" s="51"/>
      <c r="D169" s="51"/>
      <c r="E169" s="51"/>
      <c r="F169" s="51"/>
      <c r="G169" s="51"/>
      <c r="H169" s="51"/>
      <c r="I169" s="51"/>
      <c r="J169" s="51"/>
      <c r="K169" s="51"/>
      <c r="L169" s="51"/>
      <c r="M169" s="51"/>
      <c r="N169" s="51"/>
      <c r="O169" s="51"/>
      <c r="P169" s="51"/>
      <c r="Q169" s="51"/>
      <c r="R169" s="51"/>
      <c r="S169" s="51"/>
      <c r="T169" s="51"/>
      <c r="U169" s="51"/>
      <c r="V169" s="51"/>
      <c r="W169" s="139"/>
    </row>
    <row r="170" ht="14.25" customHeight="1" outlineLevel="1" spans="2:23">
      <c r="B170" s="52" t="s">
        <v>62</v>
      </c>
      <c r="C170" s="53" t="s">
        <v>63</v>
      </c>
      <c r="D170" s="72" t="s">
        <v>64</v>
      </c>
      <c r="E170" s="72" t="s">
        <v>104</v>
      </c>
      <c r="F170" s="72" t="s">
        <v>66</v>
      </c>
      <c r="G170" s="72" t="s">
        <v>67</v>
      </c>
      <c r="H170" s="55" t="s">
        <v>68</v>
      </c>
      <c r="I170" s="72" t="s">
        <v>90</v>
      </c>
      <c r="J170" s="72" t="s">
        <v>70</v>
      </c>
      <c r="K170" s="72" t="s">
        <v>71</v>
      </c>
      <c r="L170" s="72" t="s">
        <v>72</v>
      </c>
      <c r="M170" s="121" t="s">
        <v>11</v>
      </c>
      <c r="N170" s="126" t="s">
        <v>73</v>
      </c>
      <c r="O170" s="72" t="s">
        <v>74</v>
      </c>
      <c r="P170" s="118"/>
      <c r="Q170" s="140" t="s">
        <v>75</v>
      </c>
      <c r="R170" s="141"/>
      <c r="S170" s="141"/>
      <c r="T170" s="141"/>
      <c r="U170" s="141"/>
      <c r="V170" s="141"/>
      <c r="W170" s="142"/>
    </row>
    <row r="171" ht="20.4" outlineLevel="1" spans="2:23">
      <c r="B171" s="52"/>
      <c r="C171" s="56"/>
      <c r="D171" s="72"/>
      <c r="E171" s="72"/>
      <c r="F171" s="72"/>
      <c r="G171" s="72"/>
      <c r="H171" s="58"/>
      <c r="I171" s="72"/>
      <c r="J171" s="72"/>
      <c r="K171" s="72"/>
      <c r="L171" s="72"/>
      <c r="M171" s="121"/>
      <c r="N171" s="126"/>
      <c r="O171" s="72"/>
      <c r="P171" s="118"/>
      <c r="Q171" s="52" t="s">
        <v>192</v>
      </c>
      <c r="R171" s="52" t="s">
        <v>193</v>
      </c>
      <c r="S171" s="52" t="s">
        <v>194</v>
      </c>
      <c r="T171" s="52" t="s">
        <v>195</v>
      </c>
      <c r="U171" s="154"/>
      <c r="V171" s="154"/>
      <c r="W171" s="52" t="s">
        <v>196</v>
      </c>
    </row>
    <row r="172" outlineLevel="1" spans="2:23">
      <c r="B172" s="53"/>
      <c r="C172" s="59"/>
      <c r="D172" s="72"/>
      <c r="E172" s="72"/>
      <c r="F172" s="72"/>
      <c r="G172" s="72"/>
      <c r="H172" s="61"/>
      <c r="I172" s="72"/>
      <c r="J172" s="72"/>
      <c r="K172" s="72"/>
      <c r="L172" s="72"/>
      <c r="M172" s="121"/>
      <c r="N172" s="126"/>
      <c r="O172" s="72"/>
      <c r="P172" s="118"/>
      <c r="Q172" s="116">
        <v>1</v>
      </c>
      <c r="R172" s="116">
        <v>5</v>
      </c>
      <c r="S172" s="116">
        <v>5</v>
      </c>
      <c r="T172" s="116">
        <v>2</v>
      </c>
      <c r="U172" s="155"/>
      <c r="V172" s="155"/>
      <c r="W172" s="116">
        <v>2</v>
      </c>
    </row>
    <row r="173" ht="27" customHeight="1" outlineLevel="1" spans="2:23">
      <c r="B173" s="62" t="s">
        <v>49</v>
      </c>
      <c r="C173" s="73" t="s">
        <v>496</v>
      </c>
      <c r="D173" s="70" t="s">
        <v>497</v>
      </c>
      <c r="E173" s="162" t="s">
        <v>83</v>
      </c>
      <c r="F173" s="162" t="s">
        <v>498</v>
      </c>
      <c r="G173" s="162" t="s">
        <v>499</v>
      </c>
      <c r="H173" s="64" t="str">
        <f t="shared" ref="H173:H186" si="33">IF(B173&lt;&gt;"",SUBSTITUTE(VLOOKUP(B173,LabelListLookUp,2,FALSE),", ",","&amp;CHAR(10)),"")</f>
        <v>n104</v>
      </c>
      <c r="I173" s="162" t="s">
        <v>500</v>
      </c>
      <c r="J173" s="162"/>
      <c r="K173" s="64" t="str">
        <f>WPtarget</f>
        <v>RAN5#107</v>
      </c>
      <c r="L173" s="164" t="s">
        <v>501</v>
      </c>
      <c r="M173" s="170"/>
      <c r="N173" s="171">
        <v>1</v>
      </c>
      <c r="O173" s="117">
        <f t="array" ref="O173">IF(AND(H173&lt;&gt;"",H173&lt;&gt;"-"),IF(SUMPRODUCT($Q$172:$W$172,--(Q173:W173&lt;&gt;""))&gt;0,SUMPRODUCT($Q$172:$W$172,Q173:W173)/SUMPRODUCT($Q$172:$W$172,--(Q173:W173&lt;&gt;"")),""),"")</f>
        <v>1</v>
      </c>
      <c r="P173" s="118"/>
      <c r="Q173" s="147">
        <v>1</v>
      </c>
      <c r="R173" s="147"/>
      <c r="S173" s="147">
        <v>1</v>
      </c>
      <c r="T173" s="147">
        <v>1</v>
      </c>
      <c r="U173" s="147"/>
      <c r="V173" s="147"/>
      <c r="W173" s="147"/>
    </row>
    <row r="174" ht="27" customHeight="1" outlineLevel="1" spans="2:23">
      <c r="B174" s="62" t="s">
        <v>51</v>
      </c>
      <c r="C174" s="73" t="s">
        <v>502</v>
      </c>
      <c r="D174" s="70" t="s">
        <v>497</v>
      </c>
      <c r="E174" s="162" t="s">
        <v>83</v>
      </c>
      <c r="F174" s="162" t="s">
        <v>498</v>
      </c>
      <c r="G174" s="162" t="s">
        <v>503</v>
      </c>
      <c r="H174" s="64" t="str">
        <f t="shared" si="33"/>
        <v/>
      </c>
      <c r="I174" s="62" t="s">
        <v>504</v>
      </c>
      <c r="J174" s="162"/>
      <c r="K174" s="64" t="str">
        <f>WPtarget</f>
        <v>RAN5#107</v>
      </c>
      <c r="L174" s="162"/>
      <c r="M174" s="170"/>
      <c r="N174" s="171">
        <v>1</v>
      </c>
      <c r="O174" s="117" t="str">
        <f t="array" ref="O174">IF(AND(H174&lt;&gt;"",H174&lt;&gt;"-"),IF(SUMPRODUCT($Q$172:$W$172,--(Q174:W174&lt;&gt;""))&gt;0,SUMPRODUCT($Q$172:$W$172,Q174:W174)/SUMPRODUCT($Q$172:$W$172,--(Q174:W174&lt;&gt;"")),""),"")</f>
        <v/>
      </c>
      <c r="P174" s="118"/>
      <c r="Q174" s="147">
        <v>0</v>
      </c>
      <c r="R174" s="147"/>
      <c r="S174" s="147"/>
      <c r="T174" s="147">
        <v>0</v>
      </c>
      <c r="U174" s="147"/>
      <c r="V174" s="147"/>
      <c r="W174" s="147"/>
    </row>
    <row r="175" ht="27" customHeight="1" outlineLevel="1" spans="2:23">
      <c r="B175" s="62" t="s">
        <v>51</v>
      </c>
      <c r="C175" s="73" t="s">
        <v>505</v>
      </c>
      <c r="D175" s="70" t="s">
        <v>497</v>
      </c>
      <c r="E175" s="162" t="s">
        <v>83</v>
      </c>
      <c r="F175" s="162" t="s">
        <v>506</v>
      </c>
      <c r="G175" s="162" t="s">
        <v>507</v>
      </c>
      <c r="H175" s="64" t="str">
        <f t="shared" si="33"/>
        <v/>
      </c>
      <c r="I175" s="62" t="s">
        <v>504</v>
      </c>
      <c r="J175" s="162"/>
      <c r="K175" s="64" t="s">
        <v>508</v>
      </c>
      <c r="L175" s="162"/>
      <c r="M175" s="170"/>
      <c r="N175" s="171">
        <v>1</v>
      </c>
      <c r="O175" s="117" t="str">
        <f t="array" ref="O175">IF(AND(H175&lt;&gt;"",H175&lt;&gt;"-"),IF(SUMPRODUCT($Q$172:$W$172,--(Q175:W175&lt;&gt;""))&gt;0,SUMPRODUCT($Q$172:$W$172,Q175:W175)/SUMPRODUCT($Q$172:$W$172,--(Q175:W175&lt;&gt;"")),""),"")</f>
        <v/>
      </c>
      <c r="P175" s="118"/>
      <c r="Q175" s="147">
        <v>0</v>
      </c>
      <c r="R175" s="147"/>
      <c r="S175" s="147"/>
      <c r="T175" s="147">
        <v>0</v>
      </c>
      <c r="U175" s="147"/>
      <c r="V175" s="147"/>
      <c r="W175" s="147"/>
    </row>
    <row r="176" ht="48.75" customHeight="1" outlineLevel="1" spans="2:23">
      <c r="B176" s="62" t="s">
        <v>51</v>
      </c>
      <c r="C176" s="73" t="s">
        <v>509</v>
      </c>
      <c r="D176" s="70" t="s">
        <v>497</v>
      </c>
      <c r="E176" s="162" t="s">
        <v>83</v>
      </c>
      <c r="F176" s="162" t="s">
        <v>510</v>
      </c>
      <c r="G176" s="162" t="s">
        <v>511</v>
      </c>
      <c r="H176" s="64" t="str">
        <f t="shared" si="33"/>
        <v/>
      </c>
      <c r="I176" s="62" t="s">
        <v>512</v>
      </c>
      <c r="J176" s="162"/>
      <c r="K176" s="64" t="s">
        <v>508</v>
      </c>
      <c r="L176" s="162"/>
      <c r="M176" s="170"/>
      <c r="N176" s="171">
        <v>1</v>
      </c>
      <c r="O176" s="117" t="str">
        <f t="array" ref="O176">IF(AND(H176&lt;&gt;"",H176&lt;&gt;"-"),IF(SUMPRODUCT($Q$172:$W$172,--(Q176:W176&lt;&gt;""))&gt;0,SUMPRODUCT($Q$172:$W$172,Q176:W176)/SUMPRODUCT($Q$172:$W$172,--(Q176:W176&lt;&gt;"")),""),"")</f>
        <v/>
      </c>
      <c r="P176" s="118"/>
      <c r="Q176" s="147"/>
      <c r="R176" s="147"/>
      <c r="S176" s="147"/>
      <c r="T176" s="147">
        <v>0</v>
      </c>
      <c r="U176" s="147"/>
      <c r="V176" s="147"/>
      <c r="W176" s="147"/>
    </row>
    <row r="177" ht="27" customHeight="1" outlineLevel="1" spans="2:23">
      <c r="B177" s="62" t="s">
        <v>51</v>
      </c>
      <c r="C177" s="73" t="s">
        <v>513</v>
      </c>
      <c r="D177" s="70" t="s">
        <v>497</v>
      </c>
      <c r="E177" s="162" t="s">
        <v>83</v>
      </c>
      <c r="F177" s="162" t="s">
        <v>514</v>
      </c>
      <c r="G177" s="162" t="s">
        <v>515</v>
      </c>
      <c r="H177" s="64" t="str">
        <f t="shared" si="33"/>
        <v/>
      </c>
      <c r="I177" s="62" t="s">
        <v>504</v>
      </c>
      <c r="J177" s="162"/>
      <c r="K177" s="64" t="s">
        <v>508</v>
      </c>
      <c r="L177" s="162"/>
      <c r="M177" s="170"/>
      <c r="N177" s="171">
        <v>1</v>
      </c>
      <c r="O177" s="117" t="str">
        <f t="array" ref="O177">IF(AND(H177&lt;&gt;"",H177&lt;&gt;"-"),IF(SUMPRODUCT($Q$172:$W$172,--(Q177:W177&lt;&gt;""))&gt;0,SUMPRODUCT($Q$172:$W$172,Q177:W177)/SUMPRODUCT($Q$172:$W$172,--(Q177:W177&lt;&gt;"")),""),"")</f>
        <v/>
      </c>
      <c r="P177" s="118"/>
      <c r="Q177" s="147">
        <v>0</v>
      </c>
      <c r="R177" s="147"/>
      <c r="S177" s="147"/>
      <c r="T177" s="147">
        <v>0</v>
      </c>
      <c r="U177" s="147"/>
      <c r="V177" s="147"/>
      <c r="W177" s="147"/>
    </row>
    <row r="178" ht="27" customHeight="1" outlineLevel="1" spans="2:23">
      <c r="B178" s="62" t="s">
        <v>49</v>
      </c>
      <c r="C178" s="73" t="s">
        <v>516</v>
      </c>
      <c r="D178" s="70" t="s">
        <v>497</v>
      </c>
      <c r="E178" s="162" t="s">
        <v>83</v>
      </c>
      <c r="F178" s="162" t="s">
        <v>517</v>
      </c>
      <c r="G178" s="162" t="s">
        <v>518</v>
      </c>
      <c r="H178" s="64" t="str">
        <f t="shared" si="33"/>
        <v>n104</v>
      </c>
      <c r="I178" s="162" t="s">
        <v>206</v>
      </c>
      <c r="J178" s="162"/>
      <c r="K178" s="64" t="s">
        <v>508</v>
      </c>
      <c r="L178" s="164" t="s">
        <v>519</v>
      </c>
      <c r="M178" s="120"/>
      <c r="N178" s="171">
        <v>1</v>
      </c>
      <c r="O178" s="117">
        <f t="array" ref="O178">IF(AND(H178&lt;&gt;"",H178&lt;&gt;"-"),IF(SUMPRODUCT($Q$172:$W$172,--(Q178:W178&lt;&gt;""))&gt;0,SUMPRODUCT($Q$172:$W$172,Q178:W178)/SUMPRODUCT($Q$172:$W$172,--(Q178:W178&lt;&gt;"")),""),"")</f>
        <v>1</v>
      </c>
      <c r="P178" s="118"/>
      <c r="Q178" s="147">
        <v>1</v>
      </c>
      <c r="R178" s="147"/>
      <c r="S178" s="147"/>
      <c r="T178" s="147">
        <v>1</v>
      </c>
      <c r="U178" s="147"/>
      <c r="V178" s="147"/>
      <c r="W178" s="147"/>
    </row>
    <row r="179" ht="27" customHeight="1" outlineLevel="1" spans="2:23">
      <c r="B179" s="62" t="s">
        <v>51</v>
      </c>
      <c r="C179" s="73" t="s">
        <v>520</v>
      </c>
      <c r="D179" s="70" t="s">
        <v>497</v>
      </c>
      <c r="E179" s="162" t="s">
        <v>83</v>
      </c>
      <c r="F179" s="162" t="s">
        <v>517</v>
      </c>
      <c r="G179" s="162" t="s">
        <v>521</v>
      </c>
      <c r="H179" s="64" t="str">
        <f t="shared" si="33"/>
        <v/>
      </c>
      <c r="I179" s="62" t="s">
        <v>504</v>
      </c>
      <c r="J179" s="162"/>
      <c r="K179" s="64" t="s">
        <v>508</v>
      </c>
      <c r="L179" s="162"/>
      <c r="M179" s="170"/>
      <c r="N179" s="171">
        <v>1</v>
      </c>
      <c r="O179" s="117" t="str">
        <f t="array" ref="O179">IF(AND(H179&lt;&gt;"",H179&lt;&gt;"-"),IF(SUMPRODUCT($Q$172:$W$172,--(Q179:W179&lt;&gt;""))&gt;0,SUMPRODUCT($Q$172:$W$172,Q179:W179)/SUMPRODUCT($Q$172:$W$172,--(Q179:W179&lt;&gt;"")),""),"")</f>
        <v/>
      </c>
      <c r="P179" s="118"/>
      <c r="Q179" s="147">
        <v>0</v>
      </c>
      <c r="R179" s="147"/>
      <c r="S179" s="147"/>
      <c r="T179" s="147">
        <v>0</v>
      </c>
      <c r="U179" s="147"/>
      <c r="V179" s="147"/>
      <c r="W179" s="147"/>
    </row>
    <row r="180" ht="27" customHeight="1" outlineLevel="1" spans="2:23">
      <c r="B180" s="62" t="s">
        <v>49</v>
      </c>
      <c r="C180" s="73" t="s">
        <v>522</v>
      </c>
      <c r="D180" s="70" t="s">
        <v>497</v>
      </c>
      <c r="E180" s="162" t="s">
        <v>83</v>
      </c>
      <c r="F180" s="162" t="s">
        <v>523</v>
      </c>
      <c r="G180" s="162" t="s">
        <v>524</v>
      </c>
      <c r="H180" s="64" t="str">
        <f t="shared" si="33"/>
        <v>n104</v>
      </c>
      <c r="I180" s="162" t="s">
        <v>206</v>
      </c>
      <c r="J180" s="162"/>
      <c r="K180" s="64" t="s">
        <v>508</v>
      </c>
      <c r="L180" s="164" t="s">
        <v>519</v>
      </c>
      <c r="M180" s="120"/>
      <c r="N180" s="171">
        <v>1</v>
      </c>
      <c r="O180" s="117">
        <f t="array" ref="O180">IF(AND(H180&lt;&gt;"",H180&lt;&gt;"-"),IF(SUMPRODUCT($Q$172:$W$172,--(Q180:W180&lt;&gt;""))&gt;0,SUMPRODUCT($Q$172:$W$172,Q180:W180)/SUMPRODUCT($Q$172:$W$172,--(Q180:W180&lt;&gt;"")),""),"")</f>
        <v>1</v>
      </c>
      <c r="P180" s="118"/>
      <c r="Q180" s="147">
        <v>1</v>
      </c>
      <c r="R180" s="147"/>
      <c r="S180" s="147"/>
      <c r="T180" s="147">
        <v>1</v>
      </c>
      <c r="U180" s="147"/>
      <c r="V180" s="147"/>
      <c r="W180" s="147"/>
    </row>
    <row r="181" ht="27" customHeight="1" outlineLevel="1" spans="2:23">
      <c r="B181" s="62" t="s">
        <v>51</v>
      </c>
      <c r="C181" s="73" t="s">
        <v>525</v>
      </c>
      <c r="D181" s="70" t="s">
        <v>497</v>
      </c>
      <c r="E181" s="162" t="s">
        <v>83</v>
      </c>
      <c r="F181" s="162" t="s">
        <v>523</v>
      </c>
      <c r="G181" s="162" t="s">
        <v>526</v>
      </c>
      <c r="H181" s="64" t="str">
        <f t="shared" si="33"/>
        <v/>
      </c>
      <c r="I181" s="62" t="s">
        <v>504</v>
      </c>
      <c r="J181" s="162"/>
      <c r="K181" s="64" t="s">
        <v>508</v>
      </c>
      <c r="L181" s="162"/>
      <c r="M181" s="170"/>
      <c r="N181" s="171">
        <v>1</v>
      </c>
      <c r="O181" s="117" t="str">
        <f t="array" ref="O181">IF(AND(H181&lt;&gt;"",H181&lt;&gt;"-"),IF(SUMPRODUCT($Q$172:$W$172,--(Q181:W181&lt;&gt;""))&gt;0,SUMPRODUCT($Q$172:$W$172,Q181:W181)/SUMPRODUCT($Q$172:$W$172,--(Q181:W181&lt;&gt;"")),""),"")</f>
        <v/>
      </c>
      <c r="P181" s="118"/>
      <c r="Q181" s="147">
        <v>0</v>
      </c>
      <c r="R181" s="147"/>
      <c r="S181" s="147"/>
      <c r="T181" s="147">
        <v>0</v>
      </c>
      <c r="U181" s="147"/>
      <c r="V181" s="147"/>
      <c r="W181" s="147"/>
    </row>
    <row r="182" ht="27" customHeight="1" outlineLevel="1" spans="2:23">
      <c r="B182" s="62" t="s">
        <v>49</v>
      </c>
      <c r="C182" s="73" t="s">
        <v>527</v>
      </c>
      <c r="D182" s="70" t="s">
        <v>497</v>
      </c>
      <c r="E182" s="162" t="s">
        <v>83</v>
      </c>
      <c r="F182" s="162" t="s">
        <v>528</v>
      </c>
      <c r="G182" s="162" t="s">
        <v>529</v>
      </c>
      <c r="H182" s="64" t="str">
        <f t="shared" si="33"/>
        <v>n104</v>
      </c>
      <c r="I182" s="162" t="s">
        <v>206</v>
      </c>
      <c r="J182" s="162"/>
      <c r="K182" s="64" t="str">
        <f>WPtarget</f>
        <v>RAN5#107</v>
      </c>
      <c r="L182" s="162"/>
      <c r="M182" s="120" t="s">
        <v>141</v>
      </c>
      <c r="N182" s="171">
        <v>1</v>
      </c>
      <c r="O182" s="117" t="str">
        <f t="array" ref="O182">IF(AND(H182&lt;&gt;"",H182&lt;&gt;"-"),IF(SUMPRODUCT($Q$172:$W$172,--(Q182:W182&lt;&gt;""))&gt;0,SUMPRODUCT($Q$172:$W$172,Q182:W182)/SUMPRODUCT($Q$172:$W$172,--(Q182:W182&lt;&gt;"")),""),"")</f>
        <v/>
      </c>
      <c r="P182" s="118"/>
      <c r="Q182" s="147"/>
      <c r="R182" s="147"/>
      <c r="S182" s="147"/>
      <c r="T182" s="147"/>
      <c r="U182" s="147"/>
      <c r="V182" s="147"/>
      <c r="W182" s="147"/>
    </row>
    <row r="183" ht="27" customHeight="1" outlineLevel="1" spans="2:23">
      <c r="B183" s="62" t="s">
        <v>51</v>
      </c>
      <c r="C183" s="73" t="s">
        <v>530</v>
      </c>
      <c r="D183" s="70" t="s">
        <v>497</v>
      </c>
      <c r="E183" s="162" t="s">
        <v>83</v>
      </c>
      <c r="F183" s="162" t="s">
        <v>528</v>
      </c>
      <c r="G183" s="162" t="s">
        <v>531</v>
      </c>
      <c r="H183" s="64" t="str">
        <f t="shared" si="33"/>
        <v/>
      </c>
      <c r="I183" s="62" t="s">
        <v>504</v>
      </c>
      <c r="J183" s="162"/>
      <c r="K183" s="64" t="str">
        <f>WPtarget</f>
        <v>RAN5#107</v>
      </c>
      <c r="L183" s="162"/>
      <c r="M183" s="170"/>
      <c r="N183" s="171">
        <v>1</v>
      </c>
      <c r="O183" s="117" t="str">
        <f t="array" ref="O183">IF(AND(H183&lt;&gt;"",H183&lt;&gt;"-"),IF(SUMPRODUCT($Q$172:$W$172,--(Q183:W183&lt;&gt;""))&gt;0,SUMPRODUCT($Q$172:$W$172,Q183:W183)/SUMPRODUCT($Q$172:$W$172,--(Q183:W183&lt;&gt;"")),""),"")</f>
        <v/>
      </c>
      <c r="P183" s="118"/>
      <c r="Q183" s="147">
        <v>0</v>
      </c>
      <c r="R183" s="147"/>
      <c r="S183" s="147"/>
      <c r="T183" s="147">
        <v>0</v>
      </c>
      <c r="U183" s="147"/>
      <c r="V183" s="147"/>
      <c r="W183" s="147"/>
    </row>
    <row r="184" ht="27" customHeight="1" outlineLevel="1" spans="2:23">
      <c r="B184" s="62" t="s">
        <v>51</v>
      </c>
      <c r="C184" s="73" t="s">
        <v>532</v>
      </c>
      <c r="D184" s="70" t="s">
        <v>497</v>
      </c>
      <c r="E184" s="162" t="s">
        <v>83</v>
      </c>
      <c r="F184" s="162" t="s">
        <v>533</v>
      </c>
      <c r="G184" s="162" t="s">
        <v>534</v>
      </c>
      <c r="H184" s="64" t="str">
        <f t="shared" si="33"/>
        <v/>
      </c>
      <c r="I184" s="62" t="s">
        <v>504</v>
      </c>
      <c r="J184" s="162"/>
      <c r="K184" s="64" t="s">
        <v>508</v>
      </c>
      <c r="L184" s="162"/>
      <c r="M184" s="170"/>
      <c r="N184" s="171">
        <v>1</v>
      </c>
      <c r="O184" s="117" t="str">
        <f t="array" ref="O184">IF(AND(H184&lt;&gt;"",H184&lt;&gt;"-"),IF(SUMPRODUCT($Q$172:$W$172,--(Q184:W184&lt;&gt;""))&gt;0,SUMPRODUCT($Q$172:$W$172,Q184:W184)/SUMPRODUCT($Q$172:$W$172,--(Q184:W184&lt;&gt;"")),""),"")</f>
        <v/>
      </c>
      <c r="P184" s="118"/>
      <c r="Q184" s="147">
        <v>0</v>
      </c>
      <c r="R184" s="147"/>
      <c r="S184" s="147"/>
      <c r="T184" s="147">
        <v>0</v>
      </c>
      <c r="U184" s="147"/>
      <c r="V184" s="147"/>
      <c r="W184" s="147"/>
    </row>
    <row r="185" ht="27" customHeight="1" outlineLevel="1" spans="2:23">
      <c r="B185" s="62" t="s">
        <v>51</v>
      </c>
      <c r="C185" s="73" t="s">
        <v>535</v>
      </c>
      <c r="D185" s="70" t="s">
        <v>497</v>
      </c>
      <c r="E185" s="162" t="s">
        <v>83</v>
      </c>
      <c r="F185" s="162" t="s">
        <v>536</v>
      </c>
      <c r="G185" s="162" t="s">
        <v>537</v>
      </c>
      <c r="H185" s="64" t="str">
        <f>IF(B185&lt;&gt;"",SUBSTITUTE(VLOOKUP(B185,LabelListLookUp,2,FALSE),", ",","&amp;CHAR(10)),"")</f>
        <v/>
      </c>
      <c r="I185" s="62" t="s">
        <v>504</v>
      </c>
      <c r="J185" s="162"/>
      <c r="K185" s="64" t="str">
        <f>WPtarget</f>
        <v>RAN5#107</v>
      </c>
      <c r="L185" s="162"/>
      <c r="M185" s="170"/>
      <c r="N185" s="171">
        <v>1</v>
      </c>
      <c r="O185" s="117" t="str">
        <f t="array" ref="O185">IF(AND(H185&lt;&gt;"",H185&lt;&gt;"-"),IF(SUMPRODUCT($Q$172:$W$172,--(Q185:W185&lt;&gt;""))&gt;0,SUMPRODUCT($Q$172:$W$172,Q185:W185)/SUMPRODUCT($Q$172:$W$172,--(Q185:W185&lt;&gt;"")),""),"")</f>
        <v/>
      </c>
      <c r="P185" s="118"/>
      <c r="Q185" s="147">
        <v>0</v>
      </c>
      <c r="R185" s="147"/>
      <c r="S185" s="147"/>
      <c r="T185" s="147">
        <v>0</v>
      </c>
      <c r="U185" s="147"/>
      <c r="V185" s="147"/>
      <c r="W185" s="147"/>
    </row>
    <row r="186" outlineLevel="1" spans="2:23">
      <c r="B186" s="65" t="s">
        <v>87</v>
      </c>
      <c r="C186" s="66"/>
      <c r="D186" s="66"/>
      <c r="E186" s="66"/>
      <c r="F186" s="66"/>
      <c r="G186" s="66"/>
      <c r="H186" s="66"/>
      <c r="I186" s="66"/>
      <c r="J186" s="66"/>
      <c r="K186" s="66"/>
      <c r="L186" s="66"/>
      <c r="M186" s="66"/>
      <c r="N186" s="66"/>
      <c r="O186" s="66"/>
      <c r="P186" s="119"/>
      <c r="Q186" s="119"/>
      <c r="R186" s="119"/>
      <c r="S186" s="119"/>
      <c r="T186" s="119"/>
      <c r="U186" s="119"/>
      <c r="V186" s="119"/>
      <c r="W186" s="148"/>
    </row>
    <row r="187" s="16" customFormat="1" outlineLevel="1" spans="2:24">
      <c r="B187" s="67"/>
      <c r="C187" s="67"/>
      <c r="D187" s="68"/>
      <c r="E187" s="68"/>
      <c r="F187" s="68"/>
      <c r="G187" s="68"/>
      <c r="H187" s="68"/>
      <c r="I187" s="68"/>
      <c r="J187" s="68"/>
      <c r="K187" s="68"/>
      <c r="L187" s="68"/>
      <c r="M187" s="68"/>
      <c r="N187" s="68"/>
      <c r="O187" s="68"/>
      <c r="P187" s="68"/>
      <c r="Q187" s="68"/>
      <c r="R187" s="68"/>
      <c r="S187" s="68"/>
      <c r="T187" s="68"/>
      <c r="U187" s="68"/>
      <c r="V187" s="68"/>
      <c r="W187" s="68"/>
      <c r="X187" s="23"/>
    </row>
    <row r="188" ht="17.7" spans="2:23">
      <c r="B188" s="50" t="s">
        <v>538</v>
      </c>
      <c r="C188" s="51"/>
      <c r="D188" s="51"/>
      <c r="E188" s="51"/>
      <c r="F188" s="51"/>
      <c r="G188" s="51"/>
      <c r="H188" s="51"/>
      <c r="I188" s="51"/>
      <c r="J188" s="51"/>
      <c r="K188" s="51"/>
      <c r="L188" s="51"/>
      <c r="M188" s="51"/>
      <c r="N188" s="51"/>
      <c r="O188" s="51"/>
      <c r="P188" s="51"/>
      <c r="Q188" s="51"/>
      <c r="R188" s="51"/>
      <c r="S188" s="51"/>
      <c r="T188" s="51"/>
      <c r="U188" s="51"/>
      <c r="V188" s="51"/>
      <c r="W188" s="139"/>
    </row>
    <row r="189" ht="14.25" customHeight="1" outlineLevel="1" spans="2:23">
      <c r="B189" s="52" t="s">
        <v>62</v>
      </c>
      <c r="C189" s="53" t="s">
        <v>63</v>
      </c>
      <c r="D189" s="72" t="s">
        <v>64</v>
      </c>
      <c r="E189" s="72" t="s">
        <v>104</v>
      </c>
      <c r="F189" s="72" t="s">
        <v>66</v>
      </c>
      <c r="G189" s="72" t="s">
        <v>67</v>
      </c>
      <c r="H189" s="55" t="s">
        <v>68</v>
      </c>
      <c r="I189" s="72" t="s">
        <v>90</v>
      </c>
      <c r="J189" s="72" t="s">
        <v>70</v>
      </c>
      <c r="K189" s="72" t="s">
        <v>71</v>
      </c>
      <c r="L189" s="72" t="s">
        <v>72</v>
      </c>
      <c r="M189" s="121" t="s">
        <v>11</v>
      </c>
      <c r="N189" s="126" t="s">
        <v>73</v>
      </c>
      <c r="O189" s="72" t="s">
        <v>74</v>
      </c>
      <c r="P189" s="118"/>
      <c r="Q189" s="140" t="s">
        <v>75</v>
      </c>
      <c r="R189" s="141"/>
      <c r="S189" s="141"/>
      <c r="T189" s="141"/>
      <c r="U189" s="141"/>
      <c r="V189" s="141"/>
      <c r="W189" s="142"/>
    </row>
    <row r="190" ht="20.4" outlineLevel="1" spans="2:23">
      <c r="B190" s="52"/>
      <c r="C190" s="56"/>
      <c r="D190" s="72"/>
      <c r="E190" s="72"/>
      <c r="F190" s="72"/>
      <c r="G190" s="72"/>
      <c r="H190" s="58"/>
      <c r="I190" s="72"/>
      <c r="J190" s="72"/>
      <c r="K190" s="72"/>
      <c r="L190" s="72"/>
      <c r="M190" s="121"/>
      <c r="N190" s="126"/>
      <c r="O190" s="72"/>
      <c r="P190" s="118"/>
      <c r="Q190" s="52" t="s">
        <v>539</v>
      </c>
      <c r="R190" s="154"/>
      <c r="S190" s="154"/>
      <c r="T190" s="154"/>
      <c r="U190" s="154"/>
      <c r="V190" s="154"/>
      <c r="W190" s="52" t="s">
        <v>196</v>
      </c>
    </row>
    <row r="191" outlineLevel="1" spans="2:23">
      <c r="B191" s="53"/>
      <c r="C191" s="59"/>
      <c r="D191" s="72"/>
      <c r="E191" s="72"/>
      <c r="F191" s="72"/>
      <c r="G191" s="72"/>
      <c r="H191" s="61"/>
      <c r="I191" s="72"/>
      <c r="J191" s="72"/>
      <c r="K191" s="72"/>
      <c r="L191" s="72"/>
      <c r="M191" s="121"/>
      <c r="N191" s="126"/>
      <c r="O191" s="72"/>
      <c r="P191" s="118"/>
      <c r="Q191" s="116">
        <v>1</v>
      </c>
      <c r="R191" s="155"/>
      <c r="S191" s="155"/>
      <c r="T191" s="155"/>
      <c r="U191" s="155"/>
      <c r="V191" s="155"/>
      <c r="W191" s="116">
        <v>2</v>
      </c>
    </row>
    <row r="192" ht="49.5" customHeight="1" outlineLevel="1" spans="2:23">
      <c r="B192" s="62" t="s">
        <v>540</v>
      </c>
      <c r="C192" s="73" t="s">
        <v>541</v>
      </c>
      <c r="D192" s="70" t="s">
        <v>542</v>
      </c>
      <c r="E192" s="70" t="s">
        <v>543</v>
      </c>
      <c r="F192" s="70" t="s">
        <v>544</v>
      </c>
      <c r="G192" s="70" t="s">
        <v>545</v>
      </c>
      <c r="H192" s="70" t="str">
        <f>IF(B192&lt;&gt;"",SUBSTITUTE(VLOOKUP(B192,LabelListLookUp,2,FALSE),", ",","&amp;CHAR(10)),"")</f>
        <v>n104</v>
      </c>
      <c r="I192" s="70" t="s">
        <v>546</v>
      </c>
      <c r="J192" s="70"/>
      <c r="K192" s="70" t="str">
        <f>WPtarget</f>
        <v>RAN5#107</v>
      </c>
      <c r="L192" s="70"/>
      <c r="M192" s="120" t="s">
        <v>547</v>
      </c>
      <c r="N192" s="124">
        <v>1</v>
      </c>
      <c r="O192" s="117">
        <f t="array" ref="O192">IF(AND(H192&lt;&gt;"",H192&lt;&gt;"-"),IF(SUMPRODUCT($Q$191:$W$191,--(Q192:W192&lt;&gt;""))&gt;0,SUMPRODUCT($Q$191:$W$191,Q192:W192)/SUMPRODUCT($Q$191:$W$191,--(Q192:W192&lt;&gt;"")),""),"")</f>
        <v>1</v>
      </c>
      <c r="P192" s="118"/>
      <c r="Q192" s="147">
        <v>1</v>
      </c>
      <c r="R192" s="147"/>
      <c r="S192" s="147"/>
      <c r="T192" s="147"/>
      <c r="U192" s="147"/>
      <c r="V192" s="147"/>
      <c r="W192" s="147"/>
    </row>
    <row r="193" ht="46.5" customHeight="1" outlineLevel="1" spans="2:23">
      <c r="B193" s="62" t="s">
        <v>540</v>
      </c>
      <c r="C193" s="73" t="s">
        <v>541</v>
      </c>
      <c r="D193" s="70" t="s">
        <v>548</v>
      </c>
      <c r="E193" s="70" t="s">
        <v>549</v>
      </c>
      <c r="F193" s="70" t="s">
        <v>550</v>
      </c>
      <c r="G193" s="70" t="s">
        <v>551</v>
      </c>
      <c r="H193" s="70" t="str">
        <f>IF(B193&lt;&gt;"",SUBSTITUTE(VLOOKUP(B193,LabelListLookUp,2,FALSE),", ",","&amp;CHAR(10)),"")</f>
        <v>n104</v>
      </c>
      <c r="I193" s="70" t="s">
        <v>552</v>
      </c>
      <c r="J193" s="70"/>
      <c r="K193" s="70" t="str">
        <f>WPtarget</f>
        <v>RAN5#107</v>
      </c>
      <c r="L193" s="70"/>
      <c r="M193" s="120" t="s">
        <v>141</v>
      </c>
      <c r="N193" s="124">
        <v>1</v>
      </c>
      <c r="O193" s="117" t="str">
        <f t="array" ref="O193">IF(AND(H193&lt;&gt;"",H193&lt;&gt;"-"),IF(SUMPRODUCT($Q$191:$W$191,--(Q193:W193&lt;&gt;""))&gt;0,SUMPRODUCT($Q$191:$W$191,Q193:W193)/SUMPRODUCT($Q$191:$W$191,--(Q193:W193&lt;&gt;"")),""),"")</f>
        <v/>
      </c>
      <c r="P193" s="118"/>
      <c r="Q193" s="147"/>
      <c r="R193" s="147"/>
      <c r="S193" s="147"/>
      <c r="T193" s="147"/>
      <c r="U193" s="147"/>
      <c r="V193" s="147"/>
      <c r="W193" s="147"/>
    </row>
    <row r="194" outlineLevel="1" spans="2:23">
      <c r="B194" s="65" t="s">
        <v>87</v>
      </c>
      <c r="C194" s="66"/>
      <c r="D194" s="66"/>
      <c r="E194" s="66"/>
      <c r="F194" s="66"/>
      <c r="G194" s="66"/>
      <c r="H194" s="66"/>
      <c r="I194" s="66"/>
      <c r="J194" s="66"/>
      <c r="K194" s="66"/>
      <c r="L194" s="66"/>
      <c r="M194" s="66"/>
      <c r="N194" s="66"/>
      <c r="O194" s="66"/>
      <c r="P194" s="119"/>
      <c r="Q194" s="119"/>
      <c r="R194" s="119"/>
      <c r="S194" s="119"/>
      <c r="T194" s="119"/>
      <c r="U194" s="119"/>
      <c r="V194" s="119"/>
      <c r="W194" s="148"/>
    </row>
    <row r="195" s="16" customFormat="1" outlineLevel="1" spans="2:24">
      <c r="B195" s="67"/>
      <c r="C195" s="67"/>
      <c r="D195" s="68"/>
      <c r="E195" s="68"/>
      <c r="F195" s="68"/>
      <c r="G195" s="68"/>
      <c r="H195" s="68"/>
      <c r="I195" s="68"/>
      <c r="J195" s="68"/>
      <c r="K195" s="68"/>
      <c r="L195" s="68"/>
      <c r="M195" s="68"/>
      <c r="N195" s="68"/>
      <c r="O195" s="68"/>
      <c r="P195" s="68"/>
      <c r="Q195" s="68"/>
      <c r="R195" s="68"/>
      <c r="S195" s="68"/>
      <c r="T195" s="68"/>
      <c r="U195" s="68"/>
      <c r="V195" s="68"/>
      <c r="W195" s="68"/>
      <c r="X195" s="23"/>
    </row>
    <row r="196" s="16" customFormat="1" ht="17.7" spans="2:24">
      <c r="B196" s="50" t="s">
        <v>553</v>
      </c>
      <c r="C196" s="51"/>
      <c r="D196" s="51"/>
      <c r="E196" s="51"/>
      <c r="F196" s="51"/>
      <c r="G196" s="51"/>
      <c r="H196" s="51"/>
      <c r="I196" s="51"/>
      <c r="J196" s="51"/>
      <c r="K196" s="51"/>
      <c r="L196" s="51"/>
      <c r="M196" s="51"/>
      <c r="N196" s="51"/>
      <c r="O196" s="51"/>
      <c r="P196" s="51"/>
      <c r="Q196" s="51"/>
      <c r="R196" s="51"/>
      <c r="S196" s="51"/>
      <c r="T196" s="51"/>
      <c r="U196" s="51"/>
      <c r="V196" s="51"/>
      <c r="W196" s="139"/>
      <c r="X196" s="23"/>
    </row>
    <row r="197" s="16" customFormat="1" ht="14.25" customHeight="1" outlineLevel="1" spans="2:24">
      <c r="B197" s="52" t="s">
        <v>62</v>
      </c>
      <c r="C197" s="53" t="s">
        <v>63</v>
      </c>
      <c r="D197" s="72" t="s">
        <v>64</v>
      </c>
      <c r="E197" s="72" t="s">
        <v>104</v>
      </c>
      <c r="F197" s="72" t="s">
        <v>66</v>
      </c>
      <c r="G197" s="72" t="s">
        <v>67</v>
      </c>
      <c r="H197" s="55" t="s">
        <v>68</v>
      </c>
      <c r="I197" s="72" t="s">
        <v>90</v>
      </c>
      <c r="J197" s="72" t="s">
        <v>70</v>
      </c>
      <c r="K197" s="72" t="s">
        <v>71</v>
      </c>
      <c r="L197" s="72" t="s">
        <v>72</v>
      </c>
      <c r="M197" s="121" t="s">
        <v>11</v>
      </c>
      <c r="N197" s="126" t="s">
        <v>73</v>
      </c>
      <c r="O197" s="72" t="s">
        <v>74</v>
      </c>
      <c r="P197" s="118"/>
      <c r="Q197" s="140" t="s">
        <v>75</v>
      </c>
      <c r="R197" s="141"/>
      <c r="S197" s="141"/>
      <c r="T197" s="141"/>
      <c r="U197" s="141"/>
      <c r="V197" s="141"/>
      <c r="W197" s="142"/>
      <c r="X197" s="23"/>
    </row>
    <row r="198" s="16" customFormat="1" outlineLevel="1" spans="2:24">
      <c r="B198" s="52"/>
      <c r="C198" s="56"/>
      <c r="D198" s="72"/>
      <c r="E198" s="72"/>
      <c r="F198" s="72"/>
      <c r="G198" s="72"/>
      <c r="H198" s="58"/>
      <c r="I198" s="72"/>
      <c r="J198" s="72"/>
      <c r="K198" s="72"/>
      <c r="L198" s="72"/>
      <c r="M198" s="121"/>
      <c r="N198" s="126"/>
      <c r="O198" s="72"/>
      <c r="P198" s="118"/>
      <c r="Q198" s="52" t="s">
        <v>554</v>
      </c>
      <c r="R198" s="185"/>
      <c r="S198" s="185"/>
      <c r="T198" s="185"/>
      <c r="U198" s="185"/>
      <c r="V198" s="185"/>
      <c r="W198" s="185"/>
      <c r="X198" s="23"/>
    </row>
    <row r="199" s="16" customFormat="1" outlineLevel="1" spans="2:24">
      <c r="B199" s="53"/>
      <c r="C199" s="59"/>
      <c r="D199" s="72"/>
      <c r="E199" s="72"/>
      <c r="F199" s="72"/>
      <c r="G199" s="72"/>
      <c r="H199" s="61"/>
      <c r="I199" s="72"/>
      <c r="J199" s="72"/>
      <c r="K199" s="72"/>
      <c r="L199" s="72"/>
      <c r="M199" s="121"/>
      <c r="N199" s="126"/>
      <c r="O199" s="72"/>
      <c r="P199" s="118"/>
      <c r="Q199" s="116">
        <v>1</v>
      </c>
      <c r="R199" s="186"/>
      <c r="S199" s="186"/>
      <c r="T199" s="186"/>
      <c r="U199" s="186"/>
      <c r="V199" s="186"/>
      <c r="W199" s="186"/>
      <c r="X199" s="23"/>
    </row>
    <row r="200" s="16" customFormat="1" ht="72.75" customHeight="1" outlineLevel="1" spans="2:24">
      <c r="B200" s="62" t="s">
        <v>540</v>
      </c>
      <c r="C200" s="73" t="s">
        <v>555</v>
      </c>
      <c r="D200" s="182" t="s">
        <v>556</v>
      </c>
      <c r="E200" s="182" t="s">
        <v>557</v>
      </c>
      <c r="F200" s="182">
        <v>11</v>
      </c>
      <c r="G200" s="182" t="s">
        <v>558</v>
      </c>
      <c r="H200" s="64" t="str">
        <f>IF(B200&lt;&gt;"",SUBSTITUTE(VLOOKUP(B200,LabelListLookUp,2,FALSE),", ",","&amp;CHAR(10)),"")</f>
        <v>n104</v>
      </c>
      <c r="I200" s="182" t="s">
        <v>559</v>
      </c>
      <c r="J200" s="182"/>
      <c r="K200" s="64" t="str">
        <f>WPtarget</f>
        <v>RAN5#107</v>
      </c>
      <c r="L200" s="182"/>
      <c r="M200" s="120" t="s">
        <v>141</v>
      </c>
      <c r="N200" s="145">
        <v>1</v>
      </c>
      <c r="O200" s="117" t="str">
        <f t="array" ref="O200">IF(AND(H200&lt;&gt;"",H200&lt;&gt;"-"),IF(SUMPRODUCT($Q$199:$W$199,--(Q200:W200&lt;&gt;""))&gt;0,SUMPRODUCT($Q$199:$W$199,Q200:W200)/SUMPRODUCT($Q$199:$W$199,--(Q200:W200&lt;&gt;"")),""),"")</f>
        <v/>
      </c>
      <c r="P200" s="118"/>
      <c r="Q200" s="147"/>
      <c r="R200" s="147"/>
      <c r="S200" s="147"/>
      <c r="T200" s="147"/>
      <c r="U200" s="147"/>
      <c r="V200" s="147"/>
      <c r="W200" s="147"/>
      <c r="X200" s="23"/>
    </row>
    <row r="201" s="16" customFormat="1" outlineLevel="1" spans="2:24">
      <c r="B201" s="65" t="s">
        <v>87</v>
      </c>
      <c r="C201" s="66"/>
      <c r="D201" s="66"/>
      <c r="E201" s="66"/>
      <c r="F201" s="66"/>
      <c r="G201" s="66"/>
      <c r="H201" s="66"/>
      <c r="I201" s="66"/>
      <c r="J201" s="66"/>
      <c r="K201" s="66"/>
      <c r="L201" s="66"/>
      <c r="M201" s="66"/>
      <c r="N201" s="66"/>
      <c r="O201" s="66"/>
      <c r="P201" s="119"/>
      <c r="Q201" s="119"/>
      <c r="R201" s="119"/>
      <c r="S201" s="119"/>
      <c r="T201" s="119"/>
      <c r="U201" s="119"/>
      <c r="V201" s="119"/>
      <c r="W201" s="148"/>
      <c r="X201" s="23"/>
    </row>
    <row r="202" s="16" customFormat="1" outlineLevel="1" spans="2:24">
      <c r="B202" s="67"/>
      <c r="C202" s="67"/>
      <c r="D202" s="68"/>
      <c r="E202" s="68"/>
      <c r="F202" s="68"/>
      <c r="G202" s="68"/>
      <c r="H202" s="68"/>
      <c r="I202" s="68"/>
      <c r="J202" s="68"/>
      <c r="K202" s="68"/>
      <c r="L202" s="68"/>
      <c r="M202" s="68"/>
      <c r="N202" s="68"/>
      <c r="O202" s="68"/>
      <c r="P202" s="68"/>
      <c r="Q202" s="68"/>
      <c r="R202" s="68"/>
      <c r="S202" s="68"/>
      <c r="T202" s="68"/>
      <c r="U202" s="68"/>
      <c r="V202" s="68"/>
      <c r="W202" s="68"/>
      <c r="X202" s="23"/>
    </row>
    <row r="203" s="16" customFormat="1" ht="17.7" spans="2:24">
      <c r="B203" s="50" t="s">
        <v>560</v>
      </c>
      <c r="C203" s="51"/>
      <c r="D203" s="51"/>
      <c r="E203" s="51"/>
      <c r="F203" s="51"/>
      <c r="G203" s="51"/>
      <c r="H203" s="51"/>
      <c r="I203" s="51"/>
      <c r="J203" s="51"/>
      <c r="K203" s="51"/>
      <c r="L203" s="51"/>
      <c r="M203" s="51"/>
      <c r="N203" s="51"/>
      <c r="O203" s="51"/>
      <c r="P203" s="51"/>
      <c r="Q203" s="51"/>
      <c r="R203" s="51"/>
      <c r="S203" s="51"/>
      <c r="T203" s="51"/>
      <c r="U203" s="51"/>
      <c r="V203" s="51"/>
      <c r="W203" s="139"/>
      <c r="X203" s="23"/>
    </row>
    <row r="204" s="16" customFormat="1" ht="18" customHeight="1" outlineLevel="1" spans="2:24">
      <c r="B204" s="52" t="s">
        <v>62</v>
      </c>
      <c r="C204" s="52" t="s">
        <v>63</v>
      </c>
      <c r="D204" s="72" t="s">
        <v>64</v>
      </c>
      <c r="E204" s="72" t="s">
        <v>104</v>
      </c>
      <c r="F204" s="72" t="s">
        <v>66</v>
      </c>
      <c r="G204" s="72" t="s">
        <v>67</v>
      </c>
      <c r="H204" s="121" t="s">
        <v>68</v>
      </c>
      <c r="I204" s="72" t="s">
        <v>90</v>
      </c>
      <c r="J204" s="72" t="s">
        <v>70</v>
      </c>
      <c r="K204" s="72" t="s">
        <v>71</v>
      </c>
      <c r="L204" s="72" t="s">
        <v>72</v>
      </c>
      <c r="M204" s="121" t="s">
        <v>11</v>
      </c>
      <c r="N204" s="126" t="s">
        <v>73</v>
      </c>
      <c r="O204" s="54" t="s">
        <v>74</v>
      </c>
      <c r="P204" s="183"/>
      <c r="Q204" s="187" t="s">
        <v>75</v>
      </c>
      <c r="R204" s="188"/>
      <c r="S204" s="188"/>
      <c r="T204" s="188"/>
      <c r="U204" s="188"/>
      <c r="V204" s="188"/>
      <c r="W204" s="189"/>
      <c r="X204" s="23"/>
    </row>
    <row r="205" s="16" customFormat="1" ht="20.4" outlineLevel="1" spans="2:24">
      <c r="B205" s="52"/>
      <c r="C205" s="52"/>
      <c r="D205" s="72"/>
      <c r="E205" s="72"/>
      <c r="F205" s="72"/>
      <c r="G205" s="72"/>
      <c r="H205" s="121"/>
      <c r="I205" s="72"/>
      <c r="J205" s="72"/>
      <c r="K205" s="72"/>
      <c r="L205" s="72"/>
      <c r="M205" s="121"/>
      <c r="N205" s="126"/>
      <c r="O205" s="57"/>
      <c r="P205" s="183"/>
      <c r="Q205" s="52" t="s">
        <v>561</v>
      </c>
      <c r="R205" s="185"/>
      <c r="S205" s="185"/>
      <c r="T205" s="185"/>
      <c r="U205" s="185"/>
      <c r="V205" s="185"/>
      <c r="W205" s="185"/>
      <c r="X205" s="23"/>
    </row>
    <row r="206" s="16" customFormat="1" ht="17.7" outlineLevel="1" spans="2:24">
      <c r="B206" s="52"/>
      <c r="C206" s="52"/>
      <c r="D206" s="72"/>
      <c r="E206" s="72"/>
      <c r="F206" s="72"/>
      <c r="G206" s="72"/>
      <c r="H206" s="121"/>
      <c r="I206" s="72"/>
      <c r="J206" s="72"/>
      <c r="K206" s="72"/>
      <c r="L206" s="72"/>
      <c r="M206" s="121"/>
      <c r="N206" s="126"/>
      <c r="O206" s="57"/>
      <c r="P206" s="183"/>
      <c r="Q206" s="116">
        <v>1</v>
      </c>
      <c r="R206" s="186"/>
      <c r="S206" s="186"/>
      <c r="T206" s="186"/>
      <c r="U206" s="186"/>
      <c r="V206" s="186"/>
      <c r="W206" s="186"/>
      <c r="X206" s="23"/>
    </row>
    <row r="207" s="16" customFormat="1" ht="77.25" customHeight="1" outlineLevel="1" spans="2:24">
      <c r="B207" s="62" t="s">
        <v>49</v>
      </c>
      <c r="C207" s="73" t="s">
        <v>562</v>
      </c>
      <c r="D207" s="70" t="s">
        <v>563</v>
      </c>
      <c r="E207" s="70" t="s">
        <v>564</v>
      </c>
      <c r="F207" s="70" t="s">
        <v>565</v>
      </c>
      <c r="G207" s="70" t="s">
        <v>566</v>
      </c>
      <c r="H207" s="70" t="str">
        <f>IF(B207&lt;&gt;"",SUBSTITUTE(VLOOKUP(B207,LabelListLookUp,2,FALSE),", ",","&amp;CHAR(10)),"")</f>
        <v>n104</v>
      </c>
      <c r="I207" s="70" t="s">
        <v>567</v>
      </c>
      <c r="J207" s="70"/>
      <c r="K207" s="70" t="str">
        <f>WPtarget</f>
        <v>RAN5#107</v>
      </c>
      <c r="L207" s="70" t="s">
        <v>568</v>
      </c>
      <c r="M207" s="120"/>
      <c r="N207" s="116">
        <v>1</v>
      </c>
      <c r="O207" s="117">
        <f t="array" ref="O207">IF(AND(H207&lt;&gt;"",H207&lt;&gt;"-"),IF(SUMPRODUCT($Q$206:$W$206,--(Q207:W207&lt;&gt;""))&gt;0,SUMPRODUCT($Q$206:$W$206,Q207:W207)/SUMPRODUCT($Q$206:$W$206,--(Q207:W207&lt;&gt;"")),""),"")</f>
        <v>1</v>
      </c>
      <c r="P207" s="183"/>
      <c r="Q207" s="147">
        <v>1</v>
      </c>
      <c r="R207" s="147"/>
      <c r="S207" s="147"/>
      <c r="T207" s="147"/>
      <c r="U207" s="147"/>
      <c r="V207" s="147"/>
      <c r="W207" s="147"/>
      <c r="X207" s="23"/>
    </row>
    <row r="208" s="16" customFormat="1" ht="51" outlineLevel="1" spans="2:24">
      <c r="B208" s="62" t="s">
        <v>49</v>
      </c>
      <c r="C208" s="73" t="s">
        <v>562</v>
      </c>
      <c r="D208" s="70" t="s">
        <v>563</v>
      </c>
      <c r="E208" s="70" t="s">
        <v>564</v>
      </c>
      <c r="F208" s="70" t="s">
        <v>565</v>
      </c>
      <c r="G208" s="70" t="s">
        <v>569</v>
      </c>
      <c r="H208" s="70" t="str">
        <f>IF(B208&lt;&gt;"",SUBSTITUTE(VLOOKUP(B208,LabelListLookUp,2,FALSE),", ",","&amp;CHAR(10)),"")</f>
        <v>n104</v>
      </c>
      <c r="I208" s="70" t="s">
        <v>570</v>
      </c>
      <c r="J208" s="70"/>
      <c r="K208" s="70" t="str">
        <f>WPtarget</f>
        <v>RAN5#107</v>
      </c>
      <c r="L208" s="70"/>
      <c r="M208" s="184" t="s">
        <v>141</v>
      </c>
      <c r="N208" s="116">
        <v>1</v>
      </c>
      <c r="O208" s="117" t="str">
        <f t="array" ref="O208">IF(AND(H208&lt;&gt;"",H208&lt;&gt;"-"),IF(SUMPRODUCT($Q$206:$W$206,--(Q208:W208&lt;&gt;""))&gt;0,SUMPRODUCT($Q$206:$W$206,Q208:W208)/SUMPRODUCT($Q$206:$W$206,--(Q208:W208&lt;&gt;"")),""),"")</f>
        <v/>
      </c>
      <c r="P208" s="183"/>
      <c r="Q208" s="147"/>
      <c r="R208" s="147"/>
      <c r="S208" s="147"/>
      <c r="T208" s="147"/>
      <c r="U208" s="147"/>
      <c r="V208" s="147"/>
      <c r="W208" s="147"/>
      <c r="X208" s="23"/>
    </row>
    <row r="209" s="16" customFormat="1" ht="40.8" outlineLevel="1" spans="2:24">
      <c r="B209" s="62" t="s">
        <v>49</v>
      </c>
      <c r="C209" s="73" t="s">
        <v>562</v>
      </c>
      <c r="D209" s="70" t="s">
        <v>563</v>
      </c>
      <c r="E209" s="70" t="s">
        <v>564</v>
      </c>
      <c r="F209" s="70" t="s">
        <v>571</v>
      </c>
      <c r="G209" s="70" t="s">
        <v>572</v>
      </c>
      <c r="H209" s="70" t="str">
        <f>IF(B209&lt;&gt;"",SUBSTITUTE(VLOOKUP(B209,LabelListLookUp,2,FALSE),", ",","&amp;CHAR(10)),"")</f>
        <v>n104</v>
      </c>
      <c r="I209" s="70" t="s">
        <v>573</v>
      </c>
      <c r="J209" s="70"/>
      <c r="K209" s="70" t="str">
        <f>WPtarget</f>
        <v>RAN5#107</v>
      </c>
      <c r="L209" s="70" t="s">
        <v>568</v>
      </c>
      <c r="M209" s="120" t="s">
        <v>574</v>
      </c>
      <c r="N209" s="116">
        <v>1</v>
      </c>
      <c r="O209" s="117">
        <f t="array" ref="O209">IF(AND(H209&lt;&gt;"",H209&lt;&gt;"-"),IF(SUMPRODUCT($Q$206:$W$206,--(Q209:W209&lt;&gt;""))&gt;0,SUMPRODUCT($Q$206:$W$206,Q209:W209)/SUMPRODUCT($Q$206:$W$206,--(Q209:W209&lt;&gt;"")),""),"")</f>
        <v>1</v>
      </c>
      <c r="P209" s="183"/>
      <c r="Q209" s="147">
        <v>1</v>
      </c>
      <c r="R209" s="147"/>
      <c r="S209" s="147"/>
      <c r="T209" s="147"/>
      <c r="U209" s="147"/>
      <c r="V209" s="147"/>
      <c r="W209" s="147"/>
      <c r="X209" s="23"/>
    </row>
    <row r="210" s="16" customFormat="1" ht="17.7" outlineLevel="1" spans="2:24">
      <c r="B210" s="65" t="s">
        <v>87</v>
      </c>
      <c r="C210" s="66"/>
      <c r="D210" s="66"/>
      <c r="E210" s="66"/>
      <c r="F210" s="66"/>
      <c r="G210" s="66"/>
      <c r="H210" s="66"/>
      <c r="I210" s="66"/>
      <c r="J210" s="66"/>
      <c r="K210" s="66"/>
      <c r="L210" s="66"/>
      <c r="M210" s="66"/>
      <c r="N210" s="66"/>
      <c r="O210" s="66"/>
      <c r="P210" s="183"/>
      <c r="Q210" s="119"/>
      <c r="R210" s="119"/>
      <c r="S210" s="119"/>
      <c r="T210" s="119"/>
      <c r="U210" s="119"/>
      <c r="V210" s="119"/>
      <c r="W210" s="148"/>
      <c r="X210" s="23"/>
    </row>
    <row r="211" s="16" customFormat="1" ht="17.7" spans="2:24">
      <c r="B211" s="27"/>
      <c r="C211" s="27"/>
      <c r="G211" s="91"/>
      <c r="H211" s="83"/>
      <c r="I211" s="91"/>
      <c r="J211" s="91"/>
      <c r="K211" s="91"/>
      <c r="L211" s="91"/>
      <c r="M211" s="83"/>
      <c r="N211" s="83"/>
      <c r="O211" s="83"/>
      <c r="P211" s="129"/>
      <c r="Q211" s="23"/>
      <c r="R211" s="23"/>
      <c r="S211" s="23"/>
      <c r="T211" s="23"/>
      <c r="U211" s="23"/>
      <c r="V211" s="23"/>
      <c r="W211" s="23"/>
      <c r="X211" s="23"/>
    </row>
    <row r="212" s="16" customFormat="1" spans="2:24">
      <c r="B212" s="27"/>
      <c r="C212" s="27"/>
      <c r="G212" s="91"/>
      <c r="H212" s="83"/>
      <c r="I212" s="91"/>
      <c r="J212" s="91"/>
      <c r="K212" s="91"/>
      <c r="L212" s="91"/>
      <c r="M212" s="83"/>
      <c r="N212" s="83"/>
      <c r="O212" s="83"/>
      <c r="P212" s="83"/>
      <c r="Q212" s="23"/>
      <c r="R212" s="23"/>
      <c r="S212" s="23"/>
      <c r="T212" s="23"/>
      <c r="U212" s="23"/>
      <c r="V212" s="23"/>
      <c r="W212" s="23"/>
      <c r="X212" s="23"/>
    </row>
    <row r="213" s="16" customFormat="1" spans="2:24">
      <c r="B213" s="27"/>
      <c r="C213" s="27"/>
      <c r="G213" s="91"/>
      <c r="H213" s="83"/>
      <c r="I213" s="91"/>
      <c r="J213" s="91"/>
      <c r="K213" s="91"/>
      <c r="L213" s="91"/>
      <c r="M213" s="83"/>
      <c r="N213" s="83"/>
      <c r="O213" s="83"/>
      <c r="P213" s="83"/>
      <c r="Q213" s="23"/>
      <c r="R213" s="23"/>
      <c r="S213" s="23"/>
      <c r="T213" s="23"/>
      <c r="U213" s="23"/>
      <c r="V213" s="23"/>
      <c r="W213" s="23"/>
      <c r="X213" s="23"/>
    </row>
    <row r="214" s="16" customFormat="1" spans="2:24">
      <c r="B214" s="27"/>
      <c r="C214" s="27"/>
      <c r="G214" s="91"/>
      <c r="H214" s="83"/>
      <c r="I214" s="91"/>
      <c r="J214" s="91"/>
      <c r="K214" s="91"/>
      <c r="L214" s="91"/>
      <c r="M214" s="83"/>
      <c r="N214" s="83"/>
      <c r="O214" s="83"/>
      <c r="P214" s="83"/>
      <c r="Q214" s="23"/>
      <c r="R214" s="23"/>
      <c r="S214" s="23"/>
      <c r="T214" s="23"/>
      <c r="U214" s="23"/>
      <c r="V214" s="23"/>
      <c r="W214" s="23"/>
      <c r="X214" s="23"/>
    </row>
    <row r="215" s="16" customFormat="1" spans="2:24">
      <c r="B215" s="27"/>
      <c r="C215" s="27"/>
      <c r="G215" s="91"/>
      <c r="H215" s="83"/>
      <c r="I215" s="91"/>
      <c r="J215" s="91"/>
      <c r="K215" s="91"/>
      <c r="L215" s="91"/>
      <c r="M215" s="83"/>
      <c r="N215" s="83"/>
      <c r="O215" s="83"/>
      <c r="P215" s="83"/>
      <c r="Q215" s="23"/>
      <c r="R215" s="23"/>
      <c r="S215" s="23"/>
      <c r="T215" s="23"/>
      <c r="U215" s="23"/>
      <c r="V215" s="23"/>
      <c r="W215" s="23"/>
      <c r="X215" s="23"/>
    </row>
    <row r="216" s="16" customFormat="1" spans="2:24">
      <c r="B216" s="27"/>
      <c r="C216" s="27"/>
      <c r="G216" s="91"/>
      <c r="H216" s="83"/>
      <c r="I216" s="91"/>
      <c r="J216" s="91"/>
      <c r="K216" s="91"/>
      <c r="L216" s="91"/>
      <c r="M216" s="83"/>
      <c r="N216" s="83"/>
      <c r="O216" s="83"/>
      <c r="P216" s="83"/>
      <c r="Q216" s="23"/>
      <c r="R216" s="23"/>
      <c r="S216" s="23"/>
      <c r="T216" s="23"/>
      <c r="U216" s="23"/>
      <c r="V216" s="23"/>
      <c r="W216" s="23"/>
      <c r="X216" s="23"/>
    </row>
    <row r="217" s="16" customFormat="1" spans="2:24">
      <c r="B217" s="27"/>
      <c r="C217" s="27"/>
      <c r="G217" s="91"/>
      <c r="H217" s="83"/>
      <c r="I217" s="91"/>
      <c r="J217" s="91"/>
      <c r="K217" s="91"/>
      <c r="L217" s="91"/>
      <c r="M217" s="83"/>
      <c r="N217" s="83"/>
      <c r="O217" s="83"/>
      <c r="P217" s="83"/>
      <c r="Q217" s="23"/>
      <c r="R217" s="23"/>
      <c r="S217" s="23"/>
      <c r="T217" s="23"/>
      <c r="U217" s="23"/>
      <c r="V217" s="23"/>
      <c r="W217" s="23"/>
      <c r="X217" s="23"/>
    </row>
    <row r="218" s="16" customFormat="1" spans="2:24">
      <c r="B218" s="27"/>
      <c r="C218" s="27"/>
      <c r="G218" s="91"/>
      <c r="H218" s="83"/>
      <c r="I218" s="91"/>
      <c r="J218" s="91"/>
      <c r="K218" s="91"/>
      <c r="L218" s="91"/>
      <c r="M218" s="83"/>
      <c r="N218" s="83"/>
      <c r="O218" s="83"/>
      <c r="P218" s="83"/>
      <c r="Q218" s="23"/>
      <c r="R218" s="23"/>
      <c r="S218" s="23"/>
      <c r="T218" s="23"/>
      <c r="U218" s="23"/>
      <c r="V218" s="23"/>
      <c r="W218" s="23"/>
      <c r="X218" s="23"/>
    </row>
    <row r="219" s="16" customFormat="1" spans="2:24">
      <c r="B219" s="27"/>
      <c r="C219" s="27"/>
      <c r="G219" s="91"/>
      <c r="H219" s="83"/>
      <c r="I219" s="91"/>
      <c r="J219" s="91"/>
      <c r="K219" s="91"/>
      <c r="L219" s="91"/>
      <c r="M219" s="83"/>
      <c r="N219" s="83"/>
      <c r="O219" s="83"/>
      <c r="P219" s="83"/>
      <c r="Q219" s="23"/>
      <c r="R219" s="23"/>
      <c r="S219" s="23"/>
      <c r="T219" s="23"/>
      <c r="U219" s="23"/>
      <c r="V219" s="23"/>
      <c r="W219" s="23"/>
      <c r="X219" s="23"/>
    </row>
    <row r="220" s="16" customFormat="1" spans="2:24">
      <c r="B220" s="27"/>
      <c r="C220" s="27"/>
      <c r="G220" s="91"/>
      <c r="H220" s="83"/>
      <c r="I220" s="91"/>
      <c r="J220" s="91"/>
      <c r="K220" s="91"/>
      <c r="L220" s="91"/>
      <c r="M220" s="83"/>
      <c r="N220" s="83"/>
      <c r="O220" s="83"/>
      <c r="P220" s="83"/>
      <c r="Q220" s="23"/>
      <c r="R220" s="23"/>
      <c r="S220" s="23"/>
      <c r="T220" s="23"/>
      <c r="U220" s="23"/>
      <c r="V220" s="23"/>
      <c r="W220" s="23"/>
      <c r="X220" s="23"/>
    </row>
    <row r="221" s="16" customFormat="1" spans="2:24">
      <c r="B221" s="27"/>
      <c r="C221" s="27"/>
      <c r="G221" s="91"/>
      <c r="H221" s="83"/>
      <c r="I221" s="91"/>
      <c r="J221" s="91"/>
      <c r="K221" s="91"/>
      <c r="L221" s="91"/>
      <c r="M221" s="83"/>
      <c r="N221" s="83"/>
      <c r="O221" s="83"/>
      <c r="P221" s="83"/>
      <c r="Q221" s="23"/>
      <c r="R221" s="23"/>
      <c r="S221" s="23"/>
      <c r="T221" s="23"/>
      <c r="U221" s="23"/>
      <c r="V221" s="23"/>
      <c r="W221" s="23"/>
      <c r="X221" s="23"/>
    </row>
    <row r="222" s="16" customFormat="1" spans="2:24">
      <c r="B222" s="27"/>
      <c r="C222" s="27"/>
      <c r="G222" s="91"/>
      <c r="H222" s="83"/>
      <c r="I222" s="91"/>
      <c r="J222" s="91"/>
      <c r="K222" s="91"/>
      <c r="L222" s="91"/>
      <c r="M222" s="83"/>
      <c r="N222" s="83"/>
      <c r="O222" s="83"/>
      <c r="P222" s="83"/>
      <c r="Q222" s="23"/>
      <c r="R222" s="23"/>
      <c r="S222" s="23"/>
      <c r="T222" s="23"/>
      <c r="U222" s="23"/>
      <c r="V222" s="23"/>
      <c r="W222" s="23"/>
      <c r="X222" s="23"/>
    </row>
    <row r="223" s="16" customFormat="1" spans="2:24">
      <c r="B223" s="27"/>
      <c r="C223" s="27"/>
      <c r="G223" s="91"/>
      <c r="H223" s="83"/>
      <c r="I223" s="91"/>
      <c r="J223" s="91"/>
      <c r="K223" s="91"/>
      <c r="L223" s="91"/>
      <c r="M223" s="83"/>
      <c r="N223" s="83"/>
      <c r="O223" s="83"/>
      <c r="P223" s="83"/>
      <c r="Q223" s="23"/>
      <c r="R223" s="23"/>
      <c r="S223" s="23"/>
      <c r="T223" s="23"/>
      <c r="U223" s="23"/>
      <c r="V223" s="23"/>
      <c r="W223" s="23"/>
      <c r="X223" s="23"/>
    </row>
    <row r="224" s="16" customFormat="1" spans="2:24">
      <c r="B224" s="27"/>
      <c r="C224" s="27"/>
      <c r="G224" s="91"/>
      <c r="H224" s="83"/>
      <c r="I224" s="91"/>
      <c r="J224" s="91"/>
      <c r="K224" s="91"/>
      <c r="L224" s="91"/>
      <c r="M224" s="83"/>
      <c r="N224" s="83"/>
      <c r="O224" s="83"/>
      <c r="P224" s="83"/>
      <c r="Q224" s="23"/>
      <c r="R224" s="23"/>
      <c r="S224" s="23"/>
      <c r="T224" s="23"/>
      <c r="U224" s="23"/>
      <c r="V224" s="23"/>
      <c r="W224" s="23"/>
      <c r="X224" s="23"/>
    </row>
    <row r="225" s="16" customFormat="1" spans="2:24">
      <c r="B225" s="27"/>
      <c r="C225" s="27"/>
      <c r="G225" s="91"/>
      <c r="H225" s="83"/>
      <c r="I225" s="91"/>
      <c r="J225" s="91"/>
      <c r="K225" s="91"/>
      <c r="L225" s="91"/>
      <c r="M225" s="83"/>
      <c r="N225" s="83"/>
      <c r="O225" s="83"/>
      <c r="P225" s="83"/>
      <c r="Q225" s="23"/>
      <c r="R225" s="23"/>
      <c r="S225" s="23"/>
      <c r="T225" s="23"/>
      <c r="U225" s="23"/>
      <c r="V225" s="23"/>
      <c r="W225" s="23"/>
      <c r="X225" s="23"/>
    </row>
    <row r="226" s="16" customFormat="1" spans="2:24">
      <c r="B226" s="27"/>
      <c r="C226" s="27"/>
      <c r="G226" s="91"/>
      <c r="H226" s="83"/>
      <c r="I226" s="91"/>
      <c r="J226" s="91"/>
      <c r="K226" s="91"/>
      <c r="L226" s="91"/>
      <c r="M226" s="83"/>
      <c r="N226" s="83"/>
      <c r="O226" s="83"/>
      <c r="P226" s="83"/>
      <c r="Q226" s="23"/>
      <c r="R226" s="23"/>
      <c r="S226" s="23"/>
      <c r="T226" s="23"/>
      <c r="U226" s="23"/>
      <c r="V226" s="23"/>
      <c r="W226" s="23"/>
      <c r="X226" s="23"/>
    </row>
    <row r="227" s="16" customFormat="1" spans="2:24">
      <c r="B227" s="27"/>
      <c r="C227" s="27"/>
      <c r="G227" s="91"/>
      <c r="H227" s="83"/>
      <c r="I227" s="91"/>
      <c r="J227" s="91"/>
      <c r="K227" s="91"/>
      <c r="L227" s="91"/>
      <c r="M227" s="83"/>
      <c r="N227" s="83"/>
      <c r="O227" s="83"/>
      <c r="P227" s="83"/>
      <c r="Q227" s="23"/>
      <c r="R227" s="23"/>
      <c r="S227" s="23"/>
      <c r="T227" s="23"/>
      <c r="U227" s="23"/>
      <c r="V227" s="23"/>
      <c r="W227" s="23"/>
      <c r="X227" s="23"/>
    </row>
    <row r="228" s="16" customFormat="1" spans="2:24">
      <c r="B228" s="27"/>
      <c r="C228" s="27"/>
      <c r="G228" s="91"/>
      <c r="H228" s="83"/>
      <c r="I228" s="91"/>
      <c r="J228" s="91"/>
      <c r="K228" s="91"/>
      <c r="L228" s="91"/>
      <c r="M228" s="83"/>
      <c r="N228" s="83"/>
      <c r="O228" s="83"/>
      <c r="P228" s="83"/>
      <c r="Q228" s="23"/>
      <c r="R228" s="23"/>
      <c r="S228" s="23"/>
      <c r="T228" s="23"/>
      <c r="U228" s="23"/>
      <c r="V228" s="23"/>
      <c r="W228" s="23"/>
      <c r="X228" s="23"/>
    </row>
    <row r="229" s="16" customFormat="1" spans="2:24">
      <c r="B229" s="27"/>
      <c r="C229" s="27"/>
      <c r="G229" s="91"/>
      <c r="H229" s="83"/>
      <c r="I229" s="91"/>
      <c r="J229" s="91"/>
      <c r="K229" s="91"/>
      <c r="L229" s="91"/>
      <c r="M229" s="83"/>
      <c r="N229" s="83"/>
      <c r="O229" s="83"/>
      <c r="P229" s="83"/>
      <c r="Q229" s="23"/>
      <c r="R229" s="23"/>
      <c r="S229" s="23"/>
      <c r="T229" s="23"/>
      <c r="U229" s="23"/>
      <c r="V229" s="23"/>
      <c r="W229" s="23"/>
      <c r="X229" s="23"/>
    </row>
    <row r="230" s="16" customFormat="1" spans="2:24">
      <c r="B230" s="27"/>
      <c r="C230" s="27"/>
      <c r="G230" s="91"/>
      <c r="H230" s="83"/>
      <c r="I230" s="91"/>
      <c r="J230" s="91"/>
      <c r="K230" s="91"/>
      <c r="L230" s="91"/>
      <c r="M230" s="83"/>
      <c r="N230" s="83"/>
      <c r="O230" s="83"/>
      <c r="P230" s="83"/>
      <c r="Q230" s="23"/>
      <c r="R230" s="23"/>
      <c r="S230" s="23"/>
      <c r="T230" s="23"/>
      <c r="U230" s="23"/>
      <c r="V230" s="23"/>
      <c r="W230" s="23"/>
      <c r="X230" s="23"/>
    </row>
  </sheetData>
  <protectedRanges>
    <protectedRange sqref="D8:L8 B5:F7 X5:XFC7" name="Range6"/>
    <protectedRange sqref="Q59 S59:W59 R60:W60 R61:W61 Q62:W63 R64:W64 R67:W67 R68:W68 R65:W65 Q66:W66 Q65 R69:W69 Q70:W72 Q69 R59 Q86 U86:W86 R86:T86 Q87 U87:W87 R87:T87 U88:W88 T88 Q88:S88 W91 Q91:V91 W93 Q93:V93 W96 Q96:V96 T94:W94 Q95:W95 S94 R94 Q94 Q128:S128 W128 T128:V128 Q129:W130 U131:W131 Q131:T131 U134:W134 Q134:T134 U141:W141 Q141:T141 Q135:W137 U138:W138 Q139:W140 Q138:T138 U144:W144 T144 Q142:W142 Q143:R143 T143:W143 S143 R144:S144 Q144 U151:W151 Q151:T151 Q145:W148 U149:W149 Q150:W150 Q149:T149 U152:W152 Q152:T152 U153:W153 Q153:T153 Q154:W154 U155:W155 Q155:T155 Q156:W156 U157:W157 Q157:T157 Q158:W160 U161:W161 T161 S161 R161 Q161 Q162:W163 U164:W164 Q164:T164 U166:W166 Q166:T166 Q192:W192 R193:W193 Q193 Q200 Q208 W178 Q179:W179 U180:W180 Q181:W181 U182:W182 Q183:W185 Q182 R182:S182 T182 Q89:W89 U90:W90 T90 R90:S90 Q90 Q92:S92 U92:W92 T92 Q79:W80 U81:W81 T81 Q82:S82 U82:W82 T82 R81:S81 Q81 Q83:W83 Q85:W85 Q84 R84 S84 U84:W84 T84 Q97:W97 U98:W98 T98 Q99:S99 U99:W99 T99 R98:S98 Q98 U102:W102 Q103:W127 T102 S102 R102 Q102 U100:W100 Q101:W101 T100 S100 R100 Q100 Q132:W132 R133:W133 Q133 U165:W165 T165 S165 R165 Q165 U173:W173 Q174:W177 Q173:T173 U178:V178 T178 T180 R178:S178 Q178 R180:S180 Q180 Q207 Q209" name="Range3"/>
    <protectedRange sqref="J60:J72 L59:M59 M60 M61 L62:M63 M64 L65 M65 L66:M66 M67 M68 L69 L70:M72 M69 M86 M87 M88 M91 M93 M96 M100 M128 M131 M134 M138 M141 M143 M157 M193 M200 M149 M178 M180 M182" name="Range3_2"/>
    <protectedRange sqref="J47:J52 M47 L48:M48 M49 M52 L50:M50 M51" name="Range2_5"/>
    <protectedRange sqref="J38:J39 L38:M39 L47 L49 L52 Q38 L60 Q60 L51 L61 L64 L67 L68 Q61 Q64 Q67 Q68 L81 L82 L84 L90 L92 L98 L99 L102 L133 L165" name="Range5_8"/>
    <protectedRange sqref="L30:M31 J30:J31" name="Range5_9"/>
    <protectedRange sqref="J79:J166 L151:M151 M84 L79:M80 M81 M82 L83:M83 L85:M85 L86 L87 L88 L91 L93 L94:M95 L96 L89:M89 M90 M92 L100 L128 L129:M130 L131 L132:M132 M133 L134 L135:M137 L138 L139:M140 L141 L142:M142 L143 L152 M152 L153 M153 L154:M154 L155 M155 L156:M156 L157 L158:M160 L161 M161 L162:M163 L164 M164 L166 M166 L97:M97 M98 M99 L101:M101 M102 L103:M127 L144:M148 L149 L150:M150 L178 L180 L173 M165" name="Range3_4"/>
    <protectedRange sqref="J192:J193 L192:M192 L193" name="Range3_6"/>
    <protectedRange sqref="J200 L200" name="Range5_10"/>
    <protectedRange sqref="J207:J209 L207:M207 L208 M209 L209" name="Range5_12"/>
    <protectedRange sqref="K200 K192:K193 K207:K209 K38:K39 K173:K185 K30:K31 K47:K52 K59:K72 K79:K166" name="Range2_1"/>
    <protectedRange sqref="J59" name="Range5_25"/>
    <protectedRange sqref="M208" name="Range5_12_1"/>
  </protectedRanges>
  <autoFilter xmlns:etc="http://www.wps.cn/officeDocument/2017/etCustomData" ref="B25:W210" etc:filterBottomFollowUsedRange="0">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3:O53"/>
    <mergeCell ref="B55:O55"/>
    <mergeCell ref="Q56:W56"/>
    <mergeCell ref="B73:O73"/>
    <mergeCell ref="B75:O75"/>
    <mergeCell ref="Q76:W76"/>
    <mergeCell ref="B167:O167"/>
    <mergeCell ref="B169:O169"/>
    <mergeCell ref="Q170:W170"/>
    <mergeCell ref="B186:O186"/>
    <mergeCell ref="B188:O188"/>
    <mergeCell ref="Q189:W189"/>
    <mergeCell ref="B194:O194"/>
    <mergeCell ref="B196:O196"/>
    <mergeCell ref="Q197:W197"/>
    <mergeCell ref="B201:O201"/>
    <mergeCell ref="B203:O203"/>
    <mergeCell ref="Q204:W204"/>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D170:D172"/>
    <mergeCell ref="D189:D191"/>
    <mergeCell ref="D197:D199"/>
    <mergeCell ref="D204:D206"/>
    <mergeCell ref="E27:E29"/>
    <mergeCell ref="E35:E37"/>
    <mergeCell ref="E44:E46"/>
    <mergeCell ref="E56:E58"/>
    <mergeCell ref="E76:E78"/>
    <mergeCell ref="E170:E172"/>
    <mergeCell ref="E189:E191"/>
    <mergeCell ref="E197:E199"/>
    <mergeCell ref="E204:E206"/>
    <mergeCell ref="F27:F29"/>
    <mergeCell ref="F35:F37"/>
    <mergeCell ref="F44:F46"/>
    <mergeCell ref="F56:F58"/>
    <mergeCell ref="F76:F78"/>
    <mergeCell ref="F170:F172"/>
    <mergeCell ref="F189:F191"/>
    <mergeCell ref="F197:F199"/>
    <mergeCell ref="F204:F206"/>
    <mergeCell ref="G27:G29"/>
    <mergeCell ref="G35:G37"/>
    <mergeCell ref="G44:G46"/>
    <mergeCell ref="G56:G58"/>
    <mergeCell ref="G76:G78"/>
    <mergeCell ref="G170:G172"/>
    <mergeCell ref="G189:G191"/>
    <mergeCell ref="G197:G199"/>
    <mergeCell ref="G204:G206"/>
    <mergeCell ref="H27:H29"/>
    <mergeCell ref="H35:H37"/>
    <mergeCell ref="H44:H46"/>
    <mergeCell ref="H56:H58"/>
    <mergeCell ref="H76:H78"/>
    <mergeCell ref="H170:H172"/>
    <mergeCell ref="H189:H191"/>
    <mergeCell ref="H197:H199"/>
    <mergeCell ref="H204:H206"/>
    <mergeCell ref="I27:I29"/>
    <mergeCell ref="I35:I37"/>
    <mergeCell ref="I44:I46"/>
    <mergeCell ref="I56:I58"/>
    <mergeCell ref="I76:I78"/>
    <mergeCell ref="I170:I172"/>
    <mergeCell ref="I189:I191"/>
    <mergeCell ref="I197:I199"/>
    <mergeCell ref="I204:I206"/>
    <mergeCell ref="J27:J29"/>
    <mergeCell ref="J35:J37"/>
    <mergeCell ref="J44:J46"/>
    <mergeCell ref="J56:J58"/>
    <mergeCell ref="J76:J78"/>
    <mergeCell ref="J170:J172"/>
    <mergeCell ref="J189:J191"/>
    <mergeCell ref="J197:J199"/>
    <mergeCell ref="J204:J206"/>
    <mergeCell ref="K27:K29"/>
    <mergeCell ref="K35:K37"/>
    <mergeCell ref="K44:K46"/>
    <mergeCell ref="K56:K58"/>
    <mergeCell ref="K76:K78"/>
    <mergeCell ref="K170:K172"/>
    <mergeCell ref="K189:K191"/>
    <mergeCell ref="K197:K199"/>
    <mergeCell ref="K204:K206"/>
    <mergeCell ref="L27:L29"/>
    <mergeCell ref="L35:L37"/>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N27:N29"/>
    <mergeCell ref="N35:N37"/>
    <mergeCell ref="N44:N46"/>
    <mergeCell ref="N56:N58"/>
    <mergeCell ref="N76:N78"/>
    <mergeCell ref="N170:N172"/>
    <mergeCell ref="N189:N191"/>
    <mergeCell ref="N197:N199"/>
    <mergeCell ref="N204:N206"/>
    <mergeCell ref="O27:O29"/>
    <mergeCell ref="O35:O37"/>
    <mergeCell ref="O44:O46"/>
    <mergeCell ref="O56:O58"/>
    <mergeCell ref="O76:O78"/>
    <mergeCell ref="O170:O172"/>
    <mergeCell ref="O189:O191"/>
    <mergeCell ref="O197:O199"/>
    <mergeCell ref="O204:O206"/>
    <mergeCell ref="K11:W22"/>
  </mergeCells>
  <conditionalFormatting sqref="Q31:W31">
    <cfRule type="expression" dxfId="17" priority="796" stopIfTrue="1">
      <formula>OR(Q31="",LEN($H31)&lt;=1)</formula>
    </cfRule>
    <cfRule type="expression" dxfId="18" priority="797" stopIfTrue="1">
      <formula>Q31&lt;=0</formula>
    </cfRule>
    <cfRule type="expression" dxfId="19" priority="798" stopIfTrue="1">
      <formula>Q31&lt;1</formula>
    </cfRule>
    <cfRule type="expression" dxfId="20" priority="799">
      <formula>Q31&gt;=1</formula>
    </cfRule>
  </conditionalFormatting>
  <conditionalFormatting sqref="C35">
    <cfRule type="expression" dxfId="21" priority="1935">
      <formula>AND(LEN($H35)&lt;=1,$E35&lt;&gt;"")</formula>
    </cfRule>
  </conditionalFormatting>
  <conditionalFormatting sqref="Q38">
    <cfRule type="expression" dxfId="20" priority="344">
      <formula>Q38&gt;=1</formula>
    </cfRule>
    <cfRule type="expression" dxfId="19" priority="343" stopIfTrue="1">
      <formula>Q38&lt;1</formula>
    </cfRule>
    <cfRule type="expression" dxfId="18" priority="342" stopIfTrue="1">
      <formula>Q38&lt;=0</formula>
    </cfRule>
    <cfRule type="expression" dxfId="17" priority="341" stopIfTrue="1">
      <formula>OR(Q38="",LEN($H38)&lt;=1)</formula>
    </cfRule>
    <cfRule type="expression" dxfId="21" priority="340">
      <formula>AND(LEN($H38)&lt;=1,$E38&lt;&gt;"")</formula>
    </cfRule>
  </conditionalFormatting>
  <conditionalFormatting sqref="R38:W38">
    <cfRule type="expression" dxfId="17" priority="1245" stopIfTrue="1">
      <formula>OR(R38="",LEN($H38)&lt;=1)</formula>
    </cfRule>
    <cfRule type="expression" dxfId="18" priority="1246" stopIfTrue="1">
      <formula>R38&lt;=0</formula>
    </cfRule>
    <cfRule type="expression" dxfId="19" priority="1247" stopIfTrue="1">
      <formula>R38&lt;1</formula>
    </cfRule>
    <cfRule type="expression" dxfId="20" priority="1248">
      <formula>R38&gt;=1</formula>
    </cfRule>
  </conditionalFormatting>
  <conditionalFormatting sqref="Q39:W39">
    <cfRule type="expression" dxfId="17" priority="1992" stopIfTrue="1">
      <formula>OR(Q39="",LEN($H39)&lt;=1)</formula>
    </cfRule>
    <cfRule type="expression" dxfId="18" priority="1993" stopIfTrue="1">
      <formula>Q39&lt;=0</formula>
    </cfRule>
    <cfRule type="expression" dxfId="19" priority="1994" stopIfTrue="1">
      <formula>Q39&lt;1</formula>
    </cfRule>
    <cfRule type="expression" dxfId="20" priority="1995">
      <formula>Q39&gt;=1</formula>
    </cfRule>
  </conditionalFormatting>
  <conditionalFormatting sqref="C44">
    <cfRule type="expression" dxfId="21" priority="1931">
      <formula>AND(LEN($H44)&lt;=1,$E44&lt;&gt;"")</formula>
    </cfRule>
  </conditionalFormatting>
  <conditionalFormatting sqref="L47">
    <cfRule type="expression" dxfId="21" priority="339">
      <formula>AND(LEN($H47)&lt;=1,$E47&lt;&gt;"")</formula>
    </cfRule>
  </conditionalFormatting>
  <conditionalFormatting sqref="L49">
    <cfRule type="expression" dxfId="21" priority="338">
      <formula>AND(LEN($H49)&lt;=1,$E49&lt;&gt;"")</formula>
    </cfRule>
  </conditionalFormatting>
  <conditionalFormatting sqref="B51:F51">
    <cfRule type="expression" dxfId="21" priority="782">
      <formula>AND(LEN($H51)&lt;=1,$E51&lt;&gt;"")</formula>
    </cfRule>
  </conditionalFormatting>
  <conditionalFormatting sqref="G51">
    <cfRule type="expression" dxfId="21" priority="780">
      <formula>AND(LEN($H51)&lt;=1,$E51&lt;&gt;"")</formula>
    </cfRule>
  </conditionalFormatting>
  <conditionalFormatting sqref="I51">
    <cfRule type="expression" dxfId="21" priority="779">
      <formula>AND(LEN($H51)&lt;=1,$E51&lt;&gt;"")</formula>
    </cfRule>
  </conditionalFormatting>
  <conditionalFormatting sqref="L51">
    <cfRule type="expression" dxfId="21" priority="325">
      <formula>AND(LEN($H51)&lt;=1,$E51&lt;&gt;"")</formula>
    </cfRule>
  </conditionalFormatting>
  <conditionalFormatting sqref="O51">
    <cfRule type="expression" dxfId="17" priority="787" stopIfTrue="1">
      <formula>O51=""</formula>
    </cfRule>
    <cfRule type="expression" dxfId="18" priority="788" stopIfTrue="1">
      <formula>O51&lt;=0</formula>
    </cfRule>
    <cfRule type="expression" dxfId="19" priority="789" stopIfTrue="1">
      <formula>O51&lt;1</formula>
    </cfRule>
    <cfRule type="expression" dxfId="20" priority="790">
      <formula>O51&gt;=1</formula>
    </cfRule>
  </conditionalFormatting>
  <conditionalFormatting sqref="Q51">
    <cfRule type="expression" dxfId="20" priority="10">
      <formula>Q51&gt;=1</formula>
    </cfRule>
    <cfRule type="expression" dxfId="19" priority="9" stopIfTrue="1">
      <formula>Q51&lt;1</formula>
    </cfRule>
    <cfRule type="expression" dxfId="18" priority="8" stopIfTrue="1">
      <formula>Q51&lt;=0</formula>
    </cfRule>
    <cfRule type="expression" dxfId="17" priority="7" stopIfTrue="1">
      <formula>OR(Q51="",LEN($H51)&lt;=1)</formula>
    </cfRule>
    <cfRule type="expression" dxfId="21" priority="6">
      <formula>AND(LEN($H51)&lt;=1,$E51&lt;&gt;"")</formula>
    </cfRule>
  </conditionalFormatting>
  <conditionalFormatting sqref="R51:W51">
    <cfRule type="expression" dxfId="17" priority="783" stopIfTrue="1">
      <formula>OR(R51="",LEN($H51)&lt;=1)</formula>
    </cfRule>
    <cfRule type="expression" dxfId="18" priority="784" stopIfTrue="1">
      <formula>R51&lt;=0</formula>
    </cfRule>
    <cfRule type="expression" dxfId="19" priority="785" stopIfTrue="1">
      <formula>R51&lt;1</formula>
    </cfRule>
    <cfRule type="expression" dxfId="20" priority="786">
      <formula>R51&gt;=1</formula>
    </cfRule>
  </conditionalFormatting>
  <conditionalFormatting sqref="L52">
    <cfRule type="expression" dxfId="21" priority="337">
      <formula>AND(LEN($H52)&lt;=1,$E52&lt;&gt;"")</formula>
    </cfRule>
  </conditionalFormatting>
  <conditionalFormatting sqref="O52">
    <cfRule type="expression" dxfId="17" priority="1855" stopIfTrue="1">
      <formula>O52=""</formula>
    </cfRule>
    <cfRule type="expression" dxfId="18" priority="1856" stopIfTrue="1">
      <formula>O52&lt;=0</formula>
    </cfRule>
    <cfRule type="expression" dxfId="19" priority="1857" stopIfTrue="1">
      <formula>O52&lt;1</formula>
    </cfRule>
    <cfRule type="expression" dxfId="20" priority="1858">
      <formula>O52&gt;=1</formula>
    </cfRule>
  </conditionalFormatting>
  <conditionalFormatting sqref="Q52">
    <cfRule type="expression" dxfId="20" priority="5">
      <formula>Q52&gt;=1</formula>
    </cfRule>
    <cfRule type="expression" dxfId="19" priority="4" stopIfTrue="1">
      <formula>Q52&lt;1</formula>
    </cfRule>
    <cfRule type="expression" dxfId="18" priority="3" stopIfTrue="1">
      <formula>Q52&lt;=0</formula>
    </cfRule>
    <cfRule type="expression" dxfId="17" priority="2" stopIfTrue="1">
      <formula>OR(Q52="",LEN($H52)&lt;=1)</formula>
    </cfRule>
    <cfRule type="expression" dxfId="21" priority="1">
      <formula>AND(LEN($H52)&lt;=1,$E52&lt;&gt;"")</formula>
    </cfRule>
  </conditionalFormatting>
  <conditionalFormatting sqref="R52:W52">
    <cfRule type="expression" dxfId="17" priority="1851" stopIfTrue="1">
      <formula>OR(R52="",LEN($H52)&lt;=1)</formula>
    </cfRule>
    <cfRule type="expression" dxfId="18" priority="1852" stopIfTrue="1">
      <formula>R52&lt;=0</formula>
    </cfRule>
    <cfRule type="expression" dxfId="19" priority="1853" stopIfTrue="1">
      <formula>R52&lt;1</formula>
    </cfRule>
    <cfRule type="expression" dxfId="20" priority="1854">
      <formula>R52&gt;=1</formula>
    </cfRule>
  </conditionalFormatting>
  <conditionalFormatting sqref="C56">
    <cfRule type="expression" dxfId="21" priority="1929">
      <formula>AND(LEN($H56)&lt;=1,$E56&lt;&gt;"")</formula>
    </cfRule>
  </conditionalFormatting>
  <conditionalFormatting sqref="O59">
    <cfRule type="expression" dxfId="17" priority="816" stopIfTrue="1">
      <formula>O59=""</formula>
    </cfRule>
    <cfRule type="expression" dxfId="18" priority="817" stopIfTrue="1">
      <formula>O59&lt;=0</formula>
    </cfRule>
    <cfRule type="expression" dxfId="19" priority="818" stopIfTrue="1">
      <formula>O59&lt;1</formula>
    </cfRule>
    <cfRule type="expression" dxfId="20" priority="819">
      <formula>O59&gt;=1</formula>
    </cfRule>
  </conditionalFormatting>
  <conditionalFormatting sqref="R59">
    <cfRule type="expression" dxfId="20" priority="293">
      <formula>R59&gt;=1</formula>
    </cfRule>
    <cfRule type="expression" dxfId="19" priority="292" stopIfTrue="1">
      <formula>R59&lt;1</formula>
    </cfRule>
    <cfRule type="expression" dxfId="18" priority="291" stopIfTrue="1">
      <formula>R59&lt;=0</formula>
    </cfRule>
    <cfRule type="expression" dxfId="17" priority="290" stopIfTrue="1">
      <formula>OR(R59="",LEN($H59)&lt;=1)</formula>
    </cfRule>
    <cfRule type="expression" dxfId="21" priority="289">
      <formula>AND(LEN($H59)&lt;=1,$E59&lt;&gt;"")</formula>
    </cfRule>
  </conditionalFormatting>
  <conditionalFormatting sqref="L60">
    <cfRule type="expression" dxfId="21" priority="331">
      <formula>AND(LEN($H60)&lt;=1,$E60&lt;&gt;"")</formula>
    </cfRule>
  </conditionalFormatting>
  <conditionalFormatting sqref="Q60">
    <cfRule type="expression" dxfId="20" priority="330">
      <formula>Q60&gt;=1</formula>
    </cfRule>
    <cfRule type="expression" dxfId="19" priority="329" stopIfTrue="1">
      <formula>Q60&lt;1</formula>
    </cfRule>
    <cfRule type="expression" dxfId="18" priority="328" stopIfTrue="1">
      <formula>Q60&lt;=0</formula>
    </cfRule>
    <cfRule type="expression" dxfId="17" priority="327" stopIfTrue="1">
      <formula>OR(Q60="",LEN($H60)&lt;=1)</formula>
    </cfRule>
    <cfRule type="expression" dxfId="21" priority="326">
      <formula>AND(LEN($H60)&lt;=1,$E60&lt;&gt;"")</formula>
    </cfRule>
  </conditionalFormatting>
  <conditionalFormatting sqref="B61:I61">
    <cfRule type="expression" dxfId="21" priority="769">
      <formula>AND(LEN($H61)&lt;=1,$E61&lt;&gt;"")</formula>
    </cfRule>
  </conditionalFormatting>
  <conditionalFormatting sqref="L61">
    <cfRule type="expression" dxfId="21" priority="324">
      <formula>AND(LEN($H61)&lt;=1,$E61&lt;&gt;"")</formula>
    </cfRule>
  </conditionalFormatting>
  <conditionalFormatting sqref="O61">
    <cfRule type="expression" dxfId="17" priority="775" stopIfTrue="1">
      <formula>O61=""</formula>
    </cfRule>
    <cfRule type="expression" dxfId="18" priority="776" stopIfTrue="1">
      <formula>O61&lt;=0</formula>
    </cfRule>
    <cfRule type="expression" dxfId="19" priority="777" stopIfTrue="1">
      <formula>O61&lt;1</formula>
    </cfRule>
    <cfRule type="expression" dxfId="20" priority="778">
      <formula>O61&gt;=1</formula>
    </cfRule>
  </conditionalFormatting>
  <conditionalFormatting sqref="Q61">
    <cfRule type="expression" dxfId="20" priority="318">
      <formula>Q61&gt;=1</formula>
    </cfRule>
    <cfRule type="expression" dxfId="19" priority="317" stopIfTrue="1">
      <formula>Q61&lt;1</formula>
    </cfRule>
    <cfRule type="expression" dxfId="18" priority="316" stopIfTrue="1">
      <formula>Q61&lt;=0</formula>
    </cfRule>
    <cfRule type="expression" dxfId="17" priority="315" stopIfTrue="1">
      <formula>OR(Q61="",LEN($H61)&lt;=1)</formula>
    </cfRule>
    <cfRule type="expression" dxfId="21" priority="314">
      <formula>AND(LEN($H61)&lt;=1,$E61&lt;&gt;"")</formula>
    </cfRule>
  </conditionalFormatting>
  <conditionalFormatting sqref="R61:W61">
    <cfRule type="expression" dxfId="17" priority="771" stopIfTrue="1">
      <formula>OR(R61="",LEN($H61)&lt;=1)</formula>
    </cfRule>
    <cfRule type="expression" dxfId="18" priority="772" stopIfTrue="1">
      <formula>R61&lt;=0</formula>
    </cfRule>
    <cfRule type="expression" dxfId="19" priority="773" stopIfTrue="1">
      <formula>R61&lt;1</formula>
    </cfRule>
    <cfRule type="expression" dxfId="20" priority="774">
      <formula>R61&gt;=1</formula>
    </cfRule>
  </conditionalFormatting>
  <conditionalFormatting sqref="B63:I63">
    <cfRule type="expression" dxfId="21" priority="543">
      <formula>AND(LEN($H63)&lt;=1,$E63&lt;&gt;"")</formula>
    </cfRule>
  </conditionalFormatting>
  <conditionalFormatting sqref="J63:W63">
    <cfRule type="expression" dxfId="21" priority="544">
      <formula>AND(LEN($H63)&lt;=1,$E63&lt;&gt;"")</formula>
    </cfRule>
  </conditionalFormatting>
  <conditionalFormatting sqref="O63">
    <cfRule type="expression" dxfId="17" priority="549" stopIfTrue="1">
      <formula>O63=""</formula>
    </cfRule>
    <cfRule type="expression" dxfId="18" priority="550" stopIfTrue="1">
      <formula>O63&lt;=0</formula>
    </cfRule>
    <cfRule type="expression" dxfId="19" priority="551" stopIfTrue="1">
      <formula>O63&lt;1</formula>
    </cfRule>
    <cfRule type="expression" dxfId="20" priority="552">
      <formula>O63&gt;=1</formula>
    </cfRule>
  </conditionalFormatting>
  <conditionalFormatting sqref="Q63:W63">
    <cfRule type="expression" dxfId="17" priority="545" stopIfTrue="1">
      <formula>OR(Q63="",LEN($H63)&lt;=1)</formula>
    </cfRule>
    <cfRule type="expression" dxfId="18" priority="546" stopIfTrue="1">
      <formula>Q63&lt;=0</formula>
    </cfRule>
    <cfRule type="expression" dxfId="19" priority="547" stopIfTrue="1">
      <formula>Q63&lt;1</formula>
    </cfRule>
    <cfRule type="expression" dxfId="20" priority="548">
      <formula>Q63&gt;=1</formula>
    </cfRule>
  </conditionalFormatting>
  <conditionalFormatting sqref="L64">
    <cfRule type="expression" dxfId="21" priority="323">
      <formula>AND(LEN($H64)&lt;=1,$E64&lt;&gt;"")</formula>
    </cfRule>
  </conditionalFormatting>
  <conditionalFormatting sqref="M65">
    <cfRule type="expression" dxfId="21" priority="322">
      <formula>AND(LEN($H65)&lt;=1,$E65&lt;&gt;"")</formula>
    </cfRule>
  </conditionalFormatting>
  <conditionalFormatting sqref="Q65">
    <cfRule type="expression" dxfId="20" priority="303">
      <formula>Q65&gt;=1</formula>
    </cfRule>
    <cfRule type="expression" dxfId="19" priority="302" stopIfTrue="1">
      <formula>Q65&lt;1</formula>
    </cfRule>
    <cfRule type="expression" dxfId="18" priority="301" stopIfTrue="1">
      <formula>Q65&lt;=0</formula>
    </cfRule>
    <cfRule type="expression" dxfId="17" priority="300" stopIfTrue="1">
      <formula>OR(Q65="",LEN($H65)&lt;=1)</formula>
    </cfRule>
    <cfRule type="expression" dxfId="21" priority="299">
      <formula>AND(LEN($H65)&lt;=1,$E65&lt;&gt;"")</formula>
    </cfRule>
  </conditionalFormatting>
  <conditionalFormatting sqref="B66">
    <cfRule type="expression" dxfId="21" priority="519">
      <formula>AND(LEN($H66)&lt;=1,$E66&lt;&gt;"")</formula>
    </cfRule>
  </conditionalFormatting>
  <conditionalFormatting sqref="C66:I66">
    <cfRule type="expression" dxfId="21" priority="520">
      <formula>AND(LEN($H66)&lt;=1,$E66&lt;&gt;"")</formula>
    </cfRule>
  </conditionalFormatting>
  <conditionalFormatting sqref="J66:M66">
    <cfRule type="expression" dxfId="21" priority="521">
      <formula>AND(LEN($H66)&lt;=1,$E66&lt;&gt;"")</formula>
    </cfRule>
  </conditionalFormatting>
  <conditionalFormatting sqref="N66:W66">
    <cfRule type="expression" dxfId="21" priority="526">
      <formula>AND(LEN($H66)&lt;=1,$E66&lt;&gt;"")</formula>
    </cfRule>
  </conditionalFormatting>
  <conditionalFormatting sqref="O66">
    <cfRule type="expression" dxfId="17" priority="522" stopIfTrue="1">
      <formula>O66=""</formula>
    </cfRule>
    <cfRule type="expression" dxfId="18" priority="523" stopIfTrue="1">
      <formula>O66&lt;=0</formula>
    </cfRule>
    <cfRule type="expression" dxfId="19" priority="524" stopIfTrue="1">
      <formula>O66&lt;1</formula>
    </cfRule>
    <cfRule type="expression" dxfId="20" priority="525">
      <formula>O66&gt;=1</formula>
    </cfRule>
  </conditionalFormatting>
  <conditionalFormatting sqref="Q66:W66">
    <cfRule type="expression" dxfId="17" priority="527" stopIfTrue="1">
      <formula>OR(Q66="",LEN($H66)&lt;=1)</formula>
    </cfRule>
    <cfRule type="expression" dxfId="18" priority="528" stopIfTrue="1">
      <formula>Q66&lt;=0</formula>
    </cfRule>
    <cfRule type="expression" dxfId="19" priority="529" stopIfTrue="1">
      <formula>Q66&lt;1</formula>
    </cfRule>
    <cfRule type="expression" dxfId="20" priority="530">
      <formula>Q66&gt;=1</formula>
    </cfRule>
  </conditionalFormatting>
  <conditionalFormatting sqref="L67">
    <cfRule type="expression" dxfId="21" priority="321">
      <formula>AND(LEN($H67)&lt;=1,$E67&lt;&gt;"")</formula>
    </cfRule>
  </conditionalFormatting>
  <conditionalFormatting sqref="Q67">
    <cfRule type="expression" dxfId="20" priority="313">
      <formula>Q67&gt;=1</formula>
    </cfRule>
    <cfRule type="expression" dxfId="19" priority="312" stopIfTrue="1">
      <formula>Q67&lt;1</formula>
    </cfRule>
    <cfRule type="expression" dxfId="18" priority="311" stopIfTrue="1">
      <formula>Q67&lt;=0</formula>
    </cfRule>
    <cfRule type="expression" dxfId="17" priority="310" stopIfTrue="1">
      <formula>OR(Q67="",LEN($H67)&lt;=1)</formula>
    </cfRule>
    <cfRule type="expression" dxfId="21" priority="309">
      <formula>AND(LEN($H67)&lt;=1,$E67&lt;&gt;"")</formula>
    </cfRule>
  </conditionalFormatting>
  <conditionalFormatting sqref="L68">
    <cfRule type="expression" dxfId="21" priority="320">
      <formula>AND(LEN($H68)&lt;=1,$E68&lt;&gt;"")</formula>
    </cfRule>
  </conditionalFormatting>
  <conditionalFormatting sqref="O68">
    <cfRule type="expression" dxfId="17" priority="1339" stopIfTrue="1">
      <formula>O68=""</formula>
    </cfRule>
    <cfRule type="expression" dxfId="18" priority="1340" stopIfTrue="1">
      <formula>O68&lt;=0</formula>
    </cfRule>
    <cfRule type="expression" dxfId="19" priority="1341" stopIfTrue="1">
      <formula>O68&lt;1</formula>
    </cfRule>
    <cfRule type="expression" dxfId="20" priority="1342">
      <formula>O68&gt;=1</formula>
    </cfRule>
  </conditionalFormatting>
  <conditionalFormatting sqref="Q68">
    <cfRule type="expression" dxfId="20" priority="308">
      <formula>Q68&gt;=1</formula>
    </cfRule>
    <cfRule type="expression" dxfId="19" priority="307" stopIfTrue="1">
      <formula>Q68&lt;1</formula>
    </cfRule>
    <cfRule type="expression" dxfId="18" priority="306" stopIfTrue="1">
      <formula>Q68&lt;=0</formula>
    </cfRule>
    <cfRule type="expression" dxfId="17" priority="305" stopIfTrue="1">
      <formula>OR(Q68="",LEN($H68)&lt;=1)</formula>
    </cfRule>
    <cfRule type="expression" dxfId="21" priority="304">
      <formula>AND(LEN($H68)&lt;=1,$E68&lt;&gt;"")</formula>
    </cfRule>
  </conditionalFormatting>
  <conditionalFormatting sqref="M69">
    <cfRule type="expression" dxfId="21" priority="319">
      <formula>AND(LEN($H69)&lt;=1,$E69&lt;&gt;"")</formula>
    </cfRule>
  </conditionalFormatting>
  <conditionalFormatting sqref="O69">
    <cfRule type="expression" dxfId="17" priority="1301" stopIfTrue="1">
      <formula>O69=""</formula>
    </cfRule>
    <cfRule type="expression" dxfId="18" priority="1302" stopIfTrue="1">
      <formula>O69&lt;=0</formula>
    </cfRule>
    <cfRule type="expression" dxfId="19" priority="1303" stopIfTrue="1">
      <formula>O69&lt;1</formula>
    </cfRule>
    <cfRule type="expression" dxfId="20" priority="1304">
      <formula>O69&gt;=1</formula>
    </cfRule>
  </conditionalFormatting>
  <conditionalFormatting sqref="Q69">
    <cfRule type="expression" dxfId="20" priority="298">
      <formula>Q69&gt;=1</formula>
    </cfRule>
    <cfRule type="expression" dxfId="19" priority="297" stopIfTrue="1">
      <formula>Q69&lt;1</formula>
    </cfRule>
    <cfRule type="expression" dxfId="18" priority="296" stopIfTrue="1">
      <formula>Q69&lt;=0</formula>
    </cfRule>
    <cfRule type="expression" dxfId="17" priority="295" stopIfTrue="1">
      <formula>OR(Q69="",LEN($H69)&lt;=1)</formula>
    </cfRule>
    <cfRule type="expression" dxfId="21" priority="294">
      <formula>AND(LEN($H69)&lt;=1,$E69&lt;&gt;"")</formula>
    </cfRule>
  </conditionalFormatting>
  <conditionalFormatting sqref="R69:W69">
    <cfRule type="expression" dxfId="17" priority="1306" stopIfTrue="1">
      <formula>OR(R69="",LEN($H69)&lt;=1)</formula>
    </cfRule>
    <cfRule type="expression" dxfId="18" priority="1307" stopIfTrue="1">
      <formula>R69&lt;=0</formula>
    </cfRule>
    <cfRule type="expression" dxfId="19" priority="1308" stopIfTrue="1">
      <formula>R69&lt;1</formula>
    </cfRule>
    <cfRule type="expression" dxfId="20" priority="1309">
      <formula>R69&gt;=1</formula>
    </cfRule>
  </conditionalFormatting>
  <conditionalFormatting sqref="N72:W72">
    <cfRule type="expression" dxfId="21" priority="1594">
      <formula>AND(LEN($H72)&lt;=1,$E72&lt;&gt;"")</formula>
    </cfRule>
  </conditionalFormatting>
  <conditionalFormatting sqref="O72">
    <cfRule type="expression" dxfId="17" priority="1590" stopIfTrue="1">
      <formula>O72=""</formula>
    </cfRule>
    <cfRule type="expression" dxfId="18" priority="1591" stopIfTrue="1">
      <formula>O72&lt;=0</formula>
    </cfRule>
    <cfRule type="expression" dxfId="19" priority="1592" stopIfTrue="1">
      <formula>O72&lt;1</formula>
    </cfRule>
    <cfRule type="expression" dxfId="20" priority="1593">
      <formula>O72&gt;=1</formula>
    </cfRule>
  </conditionalFormatting>
  <conditionalFormatting sqref="Q72:W72">
    <cfRule type="expression" dxfId="17" priority="1595" stopIfTrue="1">
      <formula>OR(Q72="",LEN($H72)&lt;=1)</formula>
    </cfRule>
    <cfRule type="expression" dxfId="18" priority="1596" stopIfTrue="1">
      <formula>Q72&lt;=0</formula>
    </cfRule>
    <cfRule type="expression" dxfId="19" priority="1597" stopIfTrue="1">
      <formula>Q72&lt;1</formula>
    </cfRule>
    <cfRule type="expression" dxfId="20" priority="1598">
      <formula>Q72&gt;=1</formula>
    </cfRule>
  </conditionalFormatting>
  <conditionalFormatting sqref="C76">
    <cfRule type="expression" dxfId="21" priority="1928">
      <formula>AND(LEN($H76)&lt;=1,$E76&lt;&gt;"")</formula>
    </cfRule>
  </conditionalFormatting>
  <conditionalFormatting sqref="B80">
    <cfRule type="expression" dxfId="21" priority="507">
      <formula>AND(LEN($H80)&lt;=1,$E80&lt;&gt;"")</formula>
    </cfRule>
  </conditionalFormatting>
  <conditionalFormatting sqref="F80">
    <cfRule type="expression" dxfId="21" priority="505">
      <formula>AND(LEN($H80)&lt;=1,$E80&lt;&gt;"")</formula>
    </cfRule>
  </conditionalFormatting>
  <conditionalFormatting sqref="H80">
    <cfRule type="expression" dxfId="21" priority="517">
      <formula>AND(LEN($H80)&lt;=1,$E80&lt;&gt;"")</formula>
    </cfRule>
  </conditionalFormatting>
  <conditionalFormatting sqref="I80">
    <cfRule type="expression" dxfId="21" priority="506">
      <formula>AND(LEN($H80)&lt;=1,$E80&lt;&gt;"")</formula>
    </cfRule>
  </conditionalFormatting>
  <conditionalFormatting sqref="J80:W80">
    <cfRule type="expression" dxfId="21" priority="508">
      <formula>AND(LEN($H80)&lt;=1,$E80&lt;&gt;"")</formula>
    </cfRule>
  </conditionalFormatting>
  <conditionalFormatting sqref="O80">
    <cfRule type="expression" dxfId="17" priority="513" stopIfTrue="1">
      <formula>O80=""</formula>
    </cfRule>
    <cfRule type="expression" dxfId="18" priority="514" stopIfTrue="1">
      <formula>O80&lt;=0</formula>
    </cfRule>
    <cfRule type="expression" dxfId="19" priority="515" stopIfTrue="1">
      <formula>O80&lt;1</formula>
    </cfRule>
    <cfRule type="expression" dxfId="20" priority="516">
      <formula>O80&gt;=1</formula>
    </cfRule>
  </conditionalFormatting>
  <conditionalFormatting sqref="Q80:W80">
    <cfRule type="expression" dxfId="17" priority="509" stopIfTrue="1">
      <formula>OR(Q80="",LEN($H80)&lt;=1)</formula>
    </cfRule>
    <cfRule type="expression" dxfId="18" priority="510" stopIfTrue="1">
      <formula>Q80&lt;=0</formula>
    </cfRule>
    <cfRule type="expression" dxfId="19" priority="511" stopIfTrue="1">
      <formula>Q80&lt;1</formula>
    </cfRule>
    <cfRule type="expression" dxfId="20" priority="512">
      <formula>Q80&gt;=1</formula>
    </cfRule>
  </conditionalFormatting>
  <conditionalFormatting sqref="L81">
    <cfRule type="expression" dxfId="21" priority="288">
      <formula>AND(LEN($H81)&lt;=1,$E81&lt;&gt;"")</formula>
    </cfRule>
  </conditionalFormatting>
  <conditionalFormatting sqref="L82">
    <cfRule type="expression" dxfId="21" priority="129">
      <formula>AND(LEN($H82)&lt;=1,$E82&lt;&gt;"")</formula>
    </cfRule>
  </conditionalFormatting>
  <conditionalFormatting sqref="L84">
    <cfRule type="expression" dxfId="21" priority="128">
      <formula>AND(LEN($H84)&lt;=1,$E84&lt;&gt;"")</formula>
    </cfRule>
  </conditionalFormatting>
  <conditionalFormatting sqref="M86">
    <cfRule type="expression" dxfId="21" priority="286">
      <formula>AND(LEN($H86)&lt;=1,$E86&lt;&gt;"")</formula>
    </cfRule>
  </conditionalFormatting>
  <conditionalFormatting sqref="M87">
    <cfRule type="expression" dxfId="21" priority="285">
      <formula>AND(LEN($H87)&lt;=1,$E87&lt;&gt;"")</formula>
    </cfRule>
  </conditionalFormatting>
  <conditionalFormatting sqref="M88">
    <cfRule type="expression" dxfId="21" priority="284">
      <formula>AND(LEN($H88)&lt;=1,$E88&lt;&gt;"")</formula>
    </cfRule>
  </conditionalFormatting>
  <conditionalFormatting sqref="B89">
    <cfRule type="expression" dxfId="21" priority="494">
      <formula>AND(LEN($H89)&lt;=1,$E89&lt;&gt;"")</formula>
    </cfRule>
  </conditionalFormatting>
  <conditionalFormatting sqref="C89:H89">
    <cfRule type="expression" dxfId="21" priority="495">
      <formula>AND(LEN($H89)&lt;=1,$E89&lt;&gt;"")</formula>
    </cfRule>
  </conditionalFormatting>
  <conditionalFormatting sqref="I89:W89">
    <cfRule type="expression" dxfId="21" priority="496">
      <formula>AND(LEN($H89)&lt;=1,$E89&lt;&gt;"")</formula>
    </cfRule>
  </conditionalFormatting>
  <conditionalFormatting sqref="O89">
    <cfRule type="expression" dxfId="17" priority="501" stopIfTrue="1">
      <formula>O89=""</formula>
    </cfRule>
    <cfRule type="expression" dxfId="18" priority="502" stopIfTrue="1">
      <formula>O89&lt;=0</formula>
    </cfRule>
    <cfRule type="expression" dxfId="19" priority="503" stopIfTrue="1">
      <formula>O89&lt;1</formula>
    </cfRule>
    <cfRule type="expression" dxfId="20" priority="504">
      <formula>O89&gt;=1</formula>
    </cfRule>
  </conditionalFormatting>
  <conditionalFormatting sqref="Q89:W89">
    <cfRule type="expression" dxfId="17" priority="497" stopIfTrue="1">
      <formula>OR(Q89="",LEN($H89)&lt;=1)</formula>
    </cfRule>
    <cfRule type="expression" dxfId="18" priority="498" stopIfTrue="1">
      <formula>Q89&lt;=0</formula>
    </cfRule>
    <cfRule type="expression" dxfId="19" priority="499" stopIfTrue="1">
      <formula>Q89&lt;1</formula>
    </cfRule>
    <cfRule type="expression" dxfId="20" priority="500">
      <formula>Q89&gt;=1</formula>
    </cfRule>
  </conditionalFormatting>
  <conditionalFormatting sqref="L90">
    <cfRule type="expression" dxfId="21" priority="127">
      <formula>AND(LEN($H90)&lt;=1,$E90&lt;&gt;"")</formula>
    </cfRule>
  </conditionalFormatting>
  <conditionalFormatting sqref="B91:H91">
    <cfRule type="expression" dxfId="21" priority="718">
      <formula>AND(LEN($H91)&lt;=1,$E91&lt;&gt;"")</formula>
    </cfRule>
  </conditionalFormatting>
  <conditionalFormatting sqref="M91">
    <cfRule type="expression" dxfId="21" priority="283">
      <formula>AND(LEN($H91)&lt;=1,$E91&lt;&gt;"")</formula>
    </cfRule>
  </conditionalFormatting>
  <conditionalFormatting sqref="O91">
    <cfRule type="expression" dxfId="17" priority="724" stopIfTrue="1">
      <formula>O91=""</formula>
    </cfRule>
    <cfRule type="expression" dxfId="18" priority="725" stopIfTrue="1">
      <formula>O91&lt;=0</formula>
    </cfRule>
    <cfRule type="expression" dxfId="19" priority="726" stopIfTrue="1">
      <formula>O91&lt;1</formula>
    </cfRule>
    <cfRule type="expression" dxfId="20" priority="727">
      <formula>O91&gt;=1</formula>
    </cfRule>
  </conditionalFormatting>
  <conditionalFormatting sqref="Q91:V91">
    <cfRule type="expression" dxfId="20" priority="280">
      <formula>Q91&gt;=1</formula>
    </cfRule>
    <cfRule type="expression" dxfId="19" priority="279" stopIfTrue="1">
      <formula>Q91&lt;1</formula>
    </cfRule>
    <cfRule type="expression" dxfId="18" priority="278" stopIfTrue="1">
      <formula>Q91&lt;=0</formula>
    </cfRule>
    <cfRule type="expression" dxfId="17" priority="277" stopIfTrue="1">
      <formula>OR(Q91="",LEN($H91)&lt;=1)</formula>
    </cfRule>
    <cfRule type="expression" dxfId="21" priority="276">
      <formula>AND(LEN($H91)&lt;=1,$E91&lt;&gt;"")</formula>
    </cfRule>
  </conditionalFormatting>
  <conditionalFormatting sqref="W91">
    <cfRule type="expression" dxfId="17" priority="720" stopIfTrue="1">
      <formula>OR(W91="",LEN($H91)&lt;=1)</formula>
    </cfRule>
    <cfRule type="expression" dxfId="18" priority="721" stopIfTrue="1">
      <formula>W91&lt;=0</formula>
    </cfRule>
    <cfRule type="expression" dxfId="19" priority="722" stopIfTrue="1">
      <formula>W91&lt;1</formula>
    </cfRule>
    <cfRule type="expression" dxfId="20" priority="723">
      <formula>W91&gt;=1</formula>
    </cfRule>
  </conditionalFormatting>
  <conditionalFormatting sqref="L92">
    <cfRule type="expression" dxfId="21" priority="126">
      <formula>AND(LEN($H92)&lt;=1,$E92&lt;&gt;"")</formula>
    </cfRule>
  </conditionalFormatting>
  <conditionalFormatting sqref="B93:H93">
    <cfRule type="expression" dxfId="21" priority="708">
      <formula>AND(LEN($H93)&lt;=1,$E93&lt;&gt;"")</formula>
    </cfRule>
  </conditionalFormatting>
  <conditionalFormatting sqref="M93">
    <cfRule type="expression" dxfId="21" priority="282">
      <formula>AND(LEN($H93)&lt;=1,$E93&lt;&gt;"")</formula>
    </cfRule>
  </conditionalFormatting>
  <conditionalFormatting sqref="O93">
    <cfRule type="expression" dxfId="17" priority="714" stopIfTrue="1">
      <formula>O93=""</formula>
    </cfRule>
    <cfRule type="expression" dxfId="18" priority="715" stopIfTrue="1">
      <formula>O93&lt;=0</formula>
    </cfRule>
    <cfRule type="expression" dxfId="19" priority="716" stopIfTrue="1">
      <formula>O93&lt;1</formula>
    </cfRule>
    <cfRule type="expression" dxfId="20" priority="717">
      <formula>O93&gt;=1</formula>
    </cfRule>
  </conditionalFormatting>
  <conditionalFormatting sqref="Q93:V93">
    <cfRule type="expression" dxfId="20" priority="275">
      <formula>Q93&gt;=1</formula>
    </cfRule>
    <cfRule type="expression" dxfId="19" priority="274" stopIfTrue="1">
      <formula>Q93&lt;1</formula>
    </cfRule>
    <cfRule type="expression" dxfId="18" priority="273" stopIfTrue="1">
      <formula>Q93&lt;=0</formula>
    </cfRule>
    <cfRule type="expression" dxfId="17" priority="272" stopIfTrue="1">
      <formula>OR(Q93="",LEN($H93)&lt;=1)</formula>
    </cfRule>
    <cfRule type="expression" dxfId="21" priority="271">
      <formula>AND(LEN($H93)&lt;=1,$E93&lt;&gt;"")</formula>
    </cfRule>
  </conditionalFormatting>
  <conditionalFormatting sqref="W93">
    <cfRule type="expression" dxfId="17" priority="710" stopIfTrue="1">
      <formula>OR(W93="",LEN($H93)&lt;=1)</formula>
    </cfRule>
    <cfRule type="expression" dxfId="18" priority="711" stopIfTrue="1">
      <formula>W93&lt;=0</formula>
    </cfRule>
    <cfRule type="expression" dxfId="19" priority="712" stopIfTrue="1">
      <formula>W93&lt;1</formula>
    </cfRule>
    <cfRule type="expression" dxfId="20" priority="713">
      <formula>W93&gt;=1</formula>
    </cfRule>
  </conditionalFormatting>
  <conditionalFormatting sqref="B95:H95">
    <cfRule type="expression" dxfId="21" priority="484">
      <formula>AND(LEN($H95)&lt;=1,$E95&lt;&gt;"")</formula>
    </cfRule>
  </conditionalFormatting>
  <conditionalFormatting sqref="I95:W95">
    <cfRule type="expression" dxfId="21" priority="485">
      <formula>AND(LEN($H95)&lt;=1,$E95&lt;&gt;"")</formula>
    </cfRule>
  </conditionalFormatting>
  <conditionalFormatting sqref="O95">
    <cfRule type="expression" dxfId="17" priority="490" stopIfTrue="1">
      <formula>O95=""</formula>
    </cfRule>
    <cfRule type="expression" dxfId="18" priority="491" stopIfTrue="1">
      <formula>O95&lt;=0</formula>
    </cfRule>
    <cfRule type="expression" dxfId="19" priority="492" stopIfTrue="1">
      <formula>O95&lt;1</formula>
    </cfRule>
    <cfRule type="expression" dxfId="20" priority="493">
      <formula>O95&gt;=1</formula>
    </cfRule>
  </conditionalFormatting>
  <conditionalFormatting sqref="Q95:W95">
    <cfRule type="expression" dxfId="17" priority="486" stopIfTrue="1">
      <formula>OR(Q95="",LEN($H95)&lt;=1)</formula>
    </cfRule>
    <cfRule type="expression" dxfId="18" priority="487" stopIfTrue="1">
      <formula>Q95&lt;=0</formula>
    </cfRule>
    <cfRule type="expression" dxfId="19" priority="488" stopIfTrue="1">
      <formula>Q95&lt;1</formula>
    </cfRule>
    <cfRule type="expression" dxfId="20" priority="489">
      <formula>Q95&gt;=1</formula>
    </cfRule>
  </conditionalFormatting>
  <conditionalFormatting sqref="B96:H96">
    <cfRule type="expression" dxfId="21" priority="698">
      <formula>AND(LEN($H96)&lt;=1,$E96&lt;&gt;"")</formula>
    </cfRule>
  </conditionalFormatting>
  <conditionalFormatting sqref="I96">
    <cfRule type="expression" dxfId="21" priority="697">
      <formula>AND(LEN($H96)&lt;=1,$E96&lt;&gt;"")</formula>
    </cfRule>
  </conditionalFormatting>
  <conditionalFormatting sqref="M96">
    <cfRule type="expression" dxfId="21" priority="281">
      <formula>AND(LEN($H96)&lt;=1,$E96&lt;&gt;"")</formula>
    </cfRule>
  </conditionalFormatting>
  <conditionalFormatting sqref="O96">
    <cfRule type="expression" dxfId="17" priority="704" stopIfTrue="1">
      <formula>O96=""</formula>
    </cfRule>
    <cfRule type="expression" dxfId="18" priority="705" stopIfTrue="1">
      <formula>O96&lt;=0</formula>
    </cfRule>
    <cfRule type="expression" dxfId="19" priority="706" stopIfTrue="1">
      <formula>O96&lt;1</formula>
    </cfRule>
    <cfRule type="expression" dxfId="20" priority="707">
      <formula>O96&gt;=1</formula>
    </cfRule>
  </conditionalFormatting>
  <conditionalFormatting sqref="Q96:V96">
    <cfRule type="expression" dxfId="20" priority="270">
      <formula>Q96&gt;=1</formula>
    </cfRule>
    <cfRule type="expression" dxfId="19" priority="269" stopIfTrue="1">
      <formula>Q96&lt;1</formula>
    </cfRule>
    <cfRule type="expression" dxfId="18" priority="268" stopIfTrue="1">
      <formula>Q96&lt;=0</formula>
    </cfRule>
    <cfRule type="expression" dxfId="17" priority="267" stopIfTrue="1">
      <formula>OR(Q96="",LEN($H96)&lt;=1)</formula>
    </cfRule>
    <cfRule type="expression" dxfId="21" priority="266">
      <formula>AND(LEN($H96)&lt;=1,$E96&lt;&gt;"")</formula>
    </cfRule>
  </conditionalFormatting>
  <conditionalFormatting sqref="W96">
    <cfRule type="expression" dxfId="17" priority="700" stopIfTrue="1">
      <formula>OR(W96="",LEN($H96)&lt;=1)</formula>
    </cfRule>
    <cfRule type="expression" dxfId="18" priority="701" stopIfTrue="1">
      <formula>W96&lt;=0</formula>
    </cfRule>
    <cfRule type="expression" dxfId="19" priority="702" stopIfTrue="1">
      <formula>W96&lt;1</formula>
    </cfRule>
    <cfRule type="expression" dxfId="20" priority="703">
      <formula>W96&gt;=1</formula>
    </cfRule>
  </conditionalFormatting>
  <conditionalFormatting sqref="B97:H97">
    <cfRule type="expression" dxfId="21" priority="474">
      <formula>AND(LEN($H97)&lt;=1,$E97&lt;&gt;"")</formula>
    </cfRule>
  </conditionalFormatting>
  <conditionalFormatting sqref="I97">
    <cfRule type="expression" dxfId="21" priority="473">
      <formula>AND(LEN($H97)&lt;=1,$E97&lt;&gt;"")</formula>
    </cfRule>
  </conditionalFormatting>
  <conditionalFormatting sqref="J97:W97">
    <cfRule type="expression" dxfId="21" priority="475">
      <formula>AND(LEN($H97)&lt;=1,$E97&lt;&gt;"")</formula>
    </cfRule>
  </conditionalFormatting>
  <conditionalFormatting sqref="O97">
    <cfRule type="expression" dxfId="17" priority="480" stopIfTrue="1">
      <formula>O97=""</formula>
    </cfRule>
    <cfRule type="expression" dxfId="18" priority="481" stopIfTrue="1">
      <formula>O97&lt;=0</formula>
    </cfRule>
    <cfRule type="expression" dxfId="19" priority="482" stopIfTrue="1">
      <formula>O97&lt;1</formula>
    </cfRule>
    <cfRule type="expression" dxfId="20" priority="483">
      <formula>O97&gt;=1</formula>
    </cfRule>
  </conditionalFormatting>
  <conditionalFormatting sqref="Q97:W97">
    <cfRule type="expression" dxfId="17" priority="476" stopIfTrue="1">
      <formula>OR(Q97="",LEN($H97)&lt;=1)</formula>
    </cfRule>
    <cfRule type="expression" dxfId="18" priority="477" stopIfTrue="1">
      <formula>Q97&lt;=0</formula>
    </cfRule>
    <cfRule type="expression" dxfId="19" priority="478" stopIfTrue="1">
      <formula>Q97&lt;1</formula>
    </cfRule>
    <cfRule type="expression" dxfId="20" priority="479">
      <formula>Q97&gt;=1</formula>
    </cfRule>
  </conditionalFormatting>
  <conditionalFormatting sqref="L98">
    <cfRule type="expression" dxfId="21" priority="125">
      <formula>AND(LEN($H98)&lt;=1,$E98&lt;&gt;"")</formula>
    </cfRule>
  </conditionalFormatting>
  <conditionalFormatting sqref="Q98">
    <cfRule type="expression" dxfId="20" priority="111">
      <formula>Q98&gt;=1</formula>
    </cfRule>
    <cfRule type="expression" dxfId="19" priority="110" stopIfTrue="1">
      <formula>Q98&lt;1</formula>
    </cfRule>
    <cfRule type="expression" dxfId="18" priority="109" stopIfTrue="1">
      <formula>Q98&lt;=0</formula>
    </cfRule>
    <cfRule type="expression" dxfId="17" priority="108" stopIfTrue="1">
      <formula>OR(Q98="",LEN($H98)&lt;=1)</formula>
    </cfRule>
    <cfRule type="expression" dxfId="21" priority="107">
      <formula>AND(LEN($H98)&lt;=1,$E98&lt;&gt;"")</formula>
    </cfRule>
  </conditionalFormatting>
  <conditionalFormatting sqref="T98">
    <cfRule type="expression" dxfId="20" priority="121">
      <formula>T98&gt;=1</formula>
    </cfRule>
    <cfRule type="expression" dxfId="19" priority="120" stopIfTrue="1">
      <formula>T98&lt;1</formula>
    </cfRule>
    <cfRule type="expression" dxfId="18" priority="119" stopIfTrue="1">
      <formula>T98&lt;=0</formula>
    </cfRule>
    <cfRule type="expression" dxfId="17" priority="118" stopIfTrue="1">
      <formula>OR(T98="",LEN($H98)&lt;=1)</formula>
    </cfRule>
    <cfRule type="expression" dxfId="21" priority="117">
      <formula>AND(LEN($H98)&lt;=1,$E98&lt;&gt;"")</formula>
    </cfRule>
  </conditionalFormatting>
  <conditionalFormatting sqref="L99">
    <cfRule type="expression" dxfId="21" priority="124">
      <formula>AND(LEN($H99)&lt;=1,$E99&lt;&gt;"")</formula>
    </cfRule>
  </conditionalFormatting>
  <conditionalFormatting sqref="T99">
    <cfRule type="expression" dxfId="20" priority="116">
      <formula>T99&gt;=1</formula>
    </cfRule>
    <cfRule type="expression" dxfId="19" priority="115" stopIfTrue="1">
      <formula>T99&lt;1</formula>
    </cfRule>
    <cfRule type="expression" dxfId="18" priority="114" stopIfTrue="1">
      <formula>T99&lt;=0</formula>
    </cfRule>
    <cfRule type="expression" dxfId="17" priority="113" stopIfTrue="1">
      <formula>OR(T99="",LEN($H99)&lt;=1)</formula>
    </cfRule>
    <cfRule type="expression" dxfId="21" priority="112">
      <formula>AND(LEN($H99)&lt;=1,$E99&lt;&gt;"")</formula>
    </cfRule>
  </conditionalFormatting>
  <conditionalFormatting sqref="M100">
    <cfRule type="expression" dxfId="21" priority="263">
      <formula>AND(LEN($H100)&lt;=1,$E100&lt;&gt;"")</formula>
    </cfRule>
  </conditionalFormatting>
  <conditionalFormatting sqref="Q100">
    <cfRule type="expression" dxfId="20" priority="81">
      <formula>Q100&gt;=1</formula>
    </cfRule>
    <cfRule type="expression" dxfId="19" priority="80" stopIfTrue="1">
      <formula>Q100&lt;1</formula>
    </cfRule>
    <cfRule type="expression" dxfId="18" priority="79" stopIfTrue="1">
      <formula>Q100&lt;=0</formula>
    </cfRule>
    <cfRule type="expression" dxfId="17" priority="78" stopIfTrue="1">
      <formula>OR(Q100="",LEN($H100)&lt;=1)</formula>
    </cfRule>
    <cfRule type="expression" dxfId="21" priority="77">
      <formula>AND(LEN($H100)&lt;=1,$E100&lt;&gt;"")</formula>
    </cfRule>
  </conditionalFormatting>
  <conditionalFormatting sqref="S100">
    <cfRule type="expression" dxfId="20" priority="86">
      <formula>S100&gt;=1</formula>
    </cfRule>
    <cfRule type="expression" dxfId="19" priority="85" stopIfTrue="1">
      <formula>S100&lt;1</formula>
    </cfRule>
    <cfRule type="expression" dxfId="18" priority="84" stopIfTrue="1">
      <formula>S100&lt;=0</formula>
    </cfRule>
    <cfRule type="expression" dxfId="17" priority="83" stopIfTrue="1">
      <formula>OR(S100="",LEN($H100)&lt;=1)</formula>
    </cfRule>
    <cfRule type="expression" dxfId="21" priority="82">
      <formula>AND(LEN($H100)&lt;=1,$E100&lt;&gt;"")</formula>
    </cfRule>
  </conditionalFormatting>
  <conditionalFormatting sqref="T100">
    <cfRule type="expression" dxfId="20" priority="91">
      <formula>T100&gt;=1</formula>
    </cfRule>
    <cfRule type="expression" dxfId="19" priority="90" stopIfTrue="1">
      <formula>T100&lt;1</formula>
    </cfRule>
    <cfRule type="expression" dxfId="18" priority="89" stopIfTrue="1">
      <formula>T100&lt;=0</formula>
    </cfRule>
    <cfRule type="expression" dxfId="17" priority="88" stopIfTrue="1">
      <formula>OR(T100="",LEN($H100)&lt;=1)</formula>
    </cfRule>
    <cfRule type="expression" dxfId="21" priority="87">
      <formula>AND(LEN($H100)&lt;=1,$E100&lt;&gt;"")</formula>
    </cfRule>
  </conditionalFormatting>
  <conditionalFormatting sqref="B101:H101">
    <cfRule type="expression" dxfId="21" priority="463">
      <formula>AND(LEN($H101)&lt;=1,$E101&lt;&gt;"")</formula>
    </cfRule>
  </conditionalFormatting>
  <conditionalFormatting sqref="I101:W101">
    <cfRule type="expression" dxfId="21" priority="464">
      <formula>AND(LEN($H101)&lt;=1,$E101&lt;&gt;"")</formula>
    </cfRule>
  </conditionalFormatting>
  <conditionalFormatting sqref="O101">
    <cfRule type="expression" dxfId="17" priority="469" stopIfTrue="1">
      <formula>O101=""</formula>
    </cfRule>
    <cfRule type="expression" dxfId="18" priority="470" stopIfTrue="1">
      <formula>O101&lt;=0</formula>
    </cfRule>
    <cfRule type="expression" dxfId="19" priority="471" stopIfTrue="1">
      <formula>O101&lt;1</formula>
    </cfRule>
    <cfRule type="expression" dxfId="20" priority="472">
      <formula>O101&gt;=1</formula>
    </cfRule>
  </conditionalFormatting>
  <conditionalFormatting sqref="Q101:W101">
    <cfRule type="expression" dxfId="17" priority="465" stopIfTrue="1">
      <formula>OR(Q101="",LEN($H101)&lt;=1)</formula>
    </cfRule>
    <cfRule type="expression" dxfId="18" priority="466" stopIfTrue="1">
      <formula>Q101&lt;=0</formula>
    </cfRule>
    <cfRule type="expression" dxfId="19" priority="467" stopIfTrue="1">
      <formula>Q101&lt;1</formula>
    </cfRule>
    <cfRule type="expression" dxfId="20" priority="468">
      <formula>Q101&gt;=1</formula>
    </cfRule>
  </conditionalFormatting>
  <conditionalFormatting sqref="B102:H102">
    <cfRule type="expression" dxfId="21" priority="729">
      <formula>AND(LEN($H102)&lt;=1,$E102&lt;&gt;"")</formula>
    </cfRule>
  </conditionalFormatting>
  <conditionalFormatting sqref="I102">
    <cfRule type="expression" dxfId="21" priority="728">
      <formula>AND(LEN($H102)&lt;=1,$E102&lt;&gt;"")</formula>
    </cfRule>
  </conditionalFormatting>
  <conditionalFormatting sqref="L102">
    <cfRule type="expression" dxfId="21" priority="123">
      <formula>AND(LEN($H102)&lt;=1,$E102&lt;&gt;"")</formula>
    </cfRule>
  </conditionalFormatting>
  <conditionalFormatting sqref="O102">
    <cfRule type="expression" dxfId="17" priority="735" stopIfTrue="1">
      <formula>O102=""</formula>
    </cfRule>
    <cfRule type="expression" dxfId="18" priority="736" stopIfTrue="1">
      <formula>O102&lt;=0</formula>
    </cfRule>
    <cfRule type="expression" dxfId="19" priority="737" stopIfTrue="1">
      <formula>O102&lt;1</formula>
    </cfRule>
    <cfRule type="expression" dxfId="20" priority="738">
      <formula>O102&gt;=1</formula>
    </cfRule>
  </conditionalFormatting>
  <conditionalFormatting sqref="Q102">
    <cfRule type="expression" dxfId="20" priority="96">
      <formula>Q102&gt;=1</formula>
    </cfRule>
    <cfRule type="expression" dxfId="19" priority="95" stopIfTrue="1">
      <formula>Q102&lt;1</formula>
    </cfRule>
    <cfRule type="expression" dxfId="18" priority="94" stopIfTrue="1">
      <formula>Q102&lt;=0</formula>
    </cfRule>
    <cfRule type="expression" dxfId="17" priority="93" stopIfTrue="1">
      <formula>OR(Q102="",LEN($H102)&lt;=1)</formula>
    </cfRule>
    <cfRule type="expression" dxfId="21" priority="92">
      <formula>AND(LEN($H102)&lt;=1,$E102&lt;&gt;"")</formula>
    </cfRule>
  </conditionalFormatting>
  <conditionalFormatting sqref="S102">
    <cfRule type="expression" dxfId="20" priority="101">
      <formula>S102&gt;=1</formula>
    </cfRule>
    <cfRule type="expression" dxfId="19" priority="100" stopIfTrue="1">
      <formula>S102&lt;1</formula>
    </cfRule>
    <cfRule type="expression" dxfId="18" priority="99" stopIfTrue="1">
      <formula>S102&lt;=0</formula>
    </cfRule>
    <cfRule type="expression" dxfId="17" priority="98" stopIfTrue="1">
      <formula>OR(S102="",LEN($H102)&lt;=1)</formula>
    </cfRule>
    <cfRule type="expression" dxfId="21" priority="97">
      <formula>AND(LEN($H102)&lt;=1,$E102&lt;&gt;"")</formula>
    </cfRule>
  </conditionalFormatting>
  <conditionalFormatting sqref="T102">
    <cfRule type="expression" dxfId="20" priority="106">
      <formula>T102&gt;=1</formula>
    </cfRule>
    <cfRule type="expression" dxfId="19" priority="105" stopIfTrue="1">
      <formula>T102&lt;1</formula>
    </cfRule>
    <cfRule type="expression" dxfId="18" priority="104" stopIfTrue="1">
      <formula>T102&lt;=0</formula>
    </cfRule>
    <cfRule type="expression" dxfId="17" priority="103" stopIfTrue="1">
      <formula>OR(T102="",LEN($H102)&lt;=1)</formula>
    </cfRule>
    <cfRule type="expression" dxfId="21" priority="102">
      <formula>AND(LEN($H102)&lt;=1,$E102&lt;&gt;"")</formula>
    </cfRule>
  </conditionalFormatting>
  <conditionalFormatting sqref="M128">
    <cfRule type="expression" dxfId="21" priority="262">
      <formula>AND(LEN($H128)&lt;=1,$E128&lt;&gt;"")</formula>
    </cfRule>
  </conditionalFormatting>
  <conditionalFormatting sqref="M131">
    <cfRule type="expression" dxfId="21" priority="261">
      <formula>AND(LEN($H131)&lt;=1,$E131&lt;&gt;"")</formula>
    </cfRule>
  </conditionalFormatting>
  <conditionalFormatting sqref="B133:H133">
    <cfRule type="expression" dxfId="21" priority="597">
      <formula>AND(LEN($H133)&lt;=1,$E133&lt;&gt;"")</formula>
    </cfRule>
  </conditionalFormatting>
  <conditionalFormatting sqref="L133">
    <cfRule type="expression" dxfId="21" priority="122">
      <formula>AND(LEN($H133)&lt;=1,$E133&lt;&gt;"")</formula>
    </cfRule>
  </conditionalFormatting>
  <conditionalFormatting sqref="O133">
    <cfRule type="expression" dxfId="17" priority="603" stopIfTrue="1">
      <formula>O133=""</formula>
    </cfRule>
    <cfRule type="expression" dxfId="18" priority="604" stopIfTrue="1">
      <formula>O133&lt;=0</formula>
    </cfRule>
    <cfRule type="expression" dxfId="19" priority="605" stopIfTrue="1">
      <formula>O133&lt;1</formula>
    </cfRule>
    <cfRule type="expression" dxfId="20" priority="606">
      <formula>O133&gt;=1</formula>
    </cfRule>
  </conditionalFormatting>
  <conditionalFormatting sqref="Q133:W133">
    <cfRule type="expression" dxfId="17" priority="599" stopIfTrue="1">
      <formula>OR(Q133="",LEN($H133)&lt;=1)</formula>
    </cfRule>
    <cfRule type="expression" dxfId="18" priority="600" stopIfTrue="1">
      <formula>Q133&lt;=0</formula>
    </cfRule>
    <cfRule type="expression" dxfId="19" priority="601" stopIfTrue="1">
      <formula>Q133&lt;1</formula>
    </cfRule>
    <cfRule type="expression" dxfId="20" priority="602">
      <formula>Q133&gt;=1</formula>
    </cfRule>
  </conditionalFormatting>
  <conditionalFormatting sqref="M134">
    <cfRule type="expression" dxfId="21" priority="259">
      <formula>AND(LEN($H134)&lt;=1,$E134&lt;&gt;"")</formula>
    </cfRule>
  </conditionalFormatting>
  <conditionalFormatting sqref="Q134:T134">
    <cfRule type="expression" dxfId="20" priority="258">
      <formula>Q134&gt;=1</formula>
    </cfRule>
    <cfRule type="expression" dxfId="19" priority="257" stopIfTrue="1">
      <formula>Q134&lt;1</formula>
    </cfRule>
    <cfRule type="expression" dxfId="18" priority="256" stopIfTrue="1">
      <formula>Q134&lt;=0</formula>
    </cfRule>
    <cfRule type="expression" dxfId="17" priority="255" stopIfTrue="1">
      <formula>OR(Q134="",LEN($H134)&lt;=1)</formula>
    </cfRule>
    <cfRule type="expression" dxfId="21" priority="254">
      <formula>AND(LEN($H134)&lt;=1,$E134&lt;&gt;"")</formula>
    </cfRule>
  </conditionalFormatting>
  <conditionalFormatting sqref="M138">
    <cfRule type="expression" dxfId="21" priority="253">
      <formula>AND(LEN($H138)&lt;=1,$E138&lt;&gt;"")</formula>
    </cfRule>
  </conditionalFormatting>
  <conditionalFormatting sqref="Q138:T138">
    <cfRule type="expression" dxfId="20" priority="245">
      <formula>Q138&gt;=1</formula>
    </cfRule>
    <cfRule type="expression" dxfId="19" priority="244" stopIfTrue="1">
      <formula>Q138&lt;1</formula>
    </cfRule>
    <cfRule type="expression" dxfId="18" priority="243" stopIfTrue="1">
      <formula>Q138&lt;=0</formula>
    </cfRule>
    <cfRule type="expression" dxfId="17" priority="242" stopIfTrue="1">
      <formula>OR(Q138="",LEN($H138)&lt;=1)</formula>
    </cfRule>
    <cfRule type="expression" dxfId="21" priority="241">
      <formula>AND(LEN($H138)&lt;=1,$E138&lt;&gt;"")</formula>
    </cfRule>
  </conditionalFormatting>
  <conditionalFormatting sqref="M141">
    <cfRule type="expression" dxfId="21" priority="252">
      <formula>AND(LEN($H141)&lt;=1,$E141&lt;&gt;"")</formula>
    </cfRule>
  </conditionalFormatting>
  <conditionalFormatting sqref="Q141:T141">
    <cfRule type="expression" dxfId="20" priority="250">
      <formula>Q141&gt;=1</formula>
    </cfRule>
    <cfRule type="expression" dxfId="19" priority="249" stopIfTrue="1">
      <formula>Q141&lt;1</formula>
    </cfRule>
    <cfRule type="expression" dxfId="18" priority="248" stopIfTrue="1">
      <formula>Q141&lt;=0</formula>
    </cfRule>
    <cfRule type="expression" dxfId="17" priority="247" stopIfTrue="1">
      <formula>OR(Q141="",LEN($H141)&lt;=1)</formula>
    </cfRule>
    <cfRule type="expression" dxfId="21" priority="246">
      <formula>AND(LEN($H141)&lt;=1,$E141&lt;&gt;"")</formula>
    </cfRule>
  </conditionalFormatting>
  <conditionalFormatting sqref="M143">
    <cfRule type="expression" dxfId="21" priority="251">
      <formula>AND(LEN($H143)&lt;=1,$E143&lt;&gt;"")</formula>
    </cfRule>
  </conditionalFormatting>
  <conditionalFormatting sqref="B146:H146">
    <cfRule type="expression" dxfId="21" priority="435">
      <formula>AND(LEN($H146)&lt;=1,$E146&lt;&gt;"")</formula>
    </cfRule>
  </conditionalFormatting>
  <conditionalFormatting sqref="I146:W146">
    <cfRule type="expression" dxfId="21" priority="436">
      <formula>AND(LEN($H146)&lt;=1,$E146&lt;&gt;"")</formula>
    </cfRule>
  </conditionalFormatting>
  <conditionalFormatting sqref="O146">
    <cfRule type="expression" dxfId="17" priority="441" stopIfTrue="1">
      <formula>O146=""</formula>
    </cfRule>
    <cfRule type="expression" dxfId="18" priority="442" stopIfTrue="1">
      <formula>O146&lt;=0</formula>
    </cfRule>
    <cfRule type="expression" dxfId="19" priority="443" stopIfTrue="1">
      <formula>O146&lt;1</formula>
    </cfRule>
    <cfRule type="expression" dxfId="20" priority="444">
      <formula>O146&gt;=1</formula>
    </cfRule>
  </conditionalFormatting>
  <conditionalFormatting sqref="Q146:W146">
    <cfRule type="expression" dxfId="17" priority="437" stopIfTrue="1">
      <formula>OR(Q146="",LEN($H146)&lt;=1)</formula>
    </cfRule>
    <cfRule type="expression" dxfId="18" priority="438" stopIfTrue="1">
      <formula>Q146&lt;=0</formula>
    </cfRule>
    <cfRule type="expression" dxfId="19" priority="439" stopIfTrue="1">
      <formula>Q146&lt;1</formula>
    </cfRule>
    <cfRule type="expression" dxfId="20" priority="440">
      <formula>Q146&gt;=1</formula>
    </cfRule>
  </conditionalFormatting>
  <conditionalFormatting sqref="B148:H148">
    <cfRule type="expression" dxfId="21" priority="425">
      <formula>AND(LEN($H148)&lt;=1,$E148&lt;&gt;"")</formula>
    </cfRule>
  </conditionalFormatting>
  <conditionalFormatting sqref="I148:W148">
    <cfRule type="expression" dxfId="21" priority="426">
      <formula>AND(LEN($H148)&lt;=1,$E148&lt;&gt;"")</formula>
    </cfRule>
  </conditionalFormatting>
  <conditionalFormatting sqref="O148">
    <cfRule type="expression" dxfId="17" priority="431" stopIfTrue="1">
      <formula>O148=""</formula>
    </cfRule>
    <cfRule type="expression" dxfId="18" priority="432" stopIfTrue="1">
      <formula>O148&lt;=0</formula>
    </cfRule>
    <cfRule type="expression" dxfId="19" priority="433" stopIfTrue="1">
      <formula>O148&lt;1</formula>
    </cfRule>
    <cfRule type="expression" dxfId="20" priority="434">
      <formula>O148&gt;=1</formula>
    </cfRule>
  </conditionalFormatting>
  <conditionalFormatting sqref="Q148:W148">
    <cfRule type="expression" dxfId="17" priority="427" stopIfTrue="1">
      <formula>OR(Q148="",LEN($H148)&lt;=1)</formula>
    </cfRule>
    <cfRule type="expression" dxfId="18" priority="428" stopIfTrue="1">
      <formula>Q148&lt;=0</formula>
    </cfRule>
    <cfRule type="expression" dxfId="19" priority="429" stopIfTrue="1">
      <formula>Q148&lt;1</formula>
    </cfRule>
    <cfRule type="expression" dxfId="20" priority="430">
      <formula>Q148&gt;=1</formula>
    </cfRule>
  </conditionalFormatting>
  <conditionalFormatting sqref="M149">
    <cfRule type="expression" dxfId="21" priority="146">
      <formula>AND(LEN($H149)&lt;=1,$E149&lt;&gt;"")</formula>
    </cfRule>
  </conditionalFormatting>
  <conditionalFormatting sqref="B152:H152">
    <cfRule type="expression" dxfId="21" priority="608">
      <formula>AND(LEN($H152)&lt;=1,$E152&lt;&gt;"")</formula>
    </cfRule>
  </conditionalFormatting>
  <conditionalFormatting sqref="I152">
    <cfRule type="expression" dxfId="21" priority="607">
      <formula>AND(LEN($H152)&lt;=1,$E152&lt;&gt;"")</formula>
    </cfRule>
  </conditionalFormatting>
  <conditionalFormatting sqref="M152">
    <cfRule type="expression" dxfId="21" priority="240">
      <formula>AND(LEN($H152)&lt;=1,$E152&lt;&gt;"")</formula>
    </cfRule>
  </conditionalFormatting>
  <conditionalFormatting sqref="O152">
    <cfRule type="expression" dxfId="17" priority="614" stopIfTrue="1">
      <formula>O152=""</formula>
    </cfRule>
    <cfRule type="expression" dxfId="18" priority="615" stopIfTrue="1">
      <formula>O152&lt;=0</formula>
    </cfRule>
    <cfRule type="expression" dxfId="19" priority="616" stopIfTrue="1">
      <formula>O152&lt;1</formula>
    </cfRule>
    <cfRule type="expression" dxfId="20" priority="617">
      <formula>O152&gt;=1</formula>
    </cfRule>
  </conditionalFormatting>
  <conditionalFormatting sqref="Q152:T152">
    <cfRule type="expression" dxfId="20" priority="238">
      <formula>Q152&gt;=1</formula>
    </cfRule>
    <cfRule type="expression" dxfId="19" priority="237" stopIfTrue="1">
      <formula>Q152&lt;1</formula>
    </cfRule>
    <cfRule type="expression" dxfId="18" priority="236" stopIfTrue="1">
      <formula>Q152&lt;=0</formula>
    </cfRule>
    <cfRule type="expression" dxfId="17" priority="235" stopIfTrue="1">
      <formula>OR(Q152="",LEN($H152)&lt;=1)</formula>
    </cfRule>
    <cfRule type="expression" dxfId="21" priority="234">
      <formula>AND(LEN($H152)&lt;=1,$E152&lt;&gt;"")</formula>
    </cfRule>
  </conditionalFormatting>
  <conditionalFormatting sqref="U152:W152">
    <cfRule type="expression" dxfId="17" priority="610" stopIfTrue="1">
      <formula>OR(U152="",LEN($H152)&lt;=1)</formula>
    </cfRule>
    <cfRule type="expression" dxfId="18" priority="611" stopIfTrue="1">
      <formula>U152&lt;=0</formula>
    </cfRule>
    <cfRule type="expression" dxfId="19" priority="612" stopIfTrue="1">
      <formula>U152&lt;1</formula>
    </cfRule>
    <cfRule type="expression" dxfId="20" priority="613">
      <formula>U152&gt;=1</formula>
    </cfRule>
  </conditionalFormatting>
  <conditionalFormatting sqref="M153">
    <cfRule type="expression" dxfId="21" priority="239">
      <formula>AND(LEN($H153)&lt;=1,$E153&lt;&gt;"")</formula>
    </cfRule>
  </conditionalFormatting>
  <conditionalFormatting sqref="B155:H155">
    <cfRule type="expression" dxfId="21" priority="630">
      <formula>AND(LEN($H155)&lt;=1,$E155&lt;&gt;"")</formula>
    </cfRule>
  </conditionalFormatting>
  <conditionalFormatting sqref="I155">
    <cfRule type="expression" dxfId="21" priority="629">
      <formula>AND(LEN($H155)&lt;=1,$E155&lt;&gt;"")</formula>
    </cfRule>
  </conditionalFormatting>
  <conditionalFormatting sqref="M155">
    <cfRule type="expression" dxfId="21" priority="233">
      <formula>AND(LEN($H155)&lt;=1,$E155&lt;&gt;"")</formula>
    </cfRule>
  </conditionalFormatting>
  <conditionalFormatting sqref="O155">
    <cfRule type="expression" dxfId="17" priority="636" stopIfTrue="1">
      <formula>O155=""</formula>
    </cfRule>
    <cfRule type="expression" dxfId="18" priority="637" stopIfTrue="1">
      <formula>O155&lt;=0</formula>
    </cfRule>
    <cfRule type="expression" dxfId="19" priority="638" stopIfTrue="1">
      <formula>O155&lt;1</formula>
    </cfRule>
    <cfRule type="expression" dxfId="20" priority="639">
      <formula>O155&gt;=1</formula>
    </cfRule>
  </conditionalFormatting>
  <conditionalFormatting sqref="Q155:T155">
    <cfRule type="expression" dxfId="20" priority="231">
      <formula>Q155&gt;=1</formula>
    </cfRule>
    <cfRule type="expression" dxfId="19" priority="230" stopIfTrue="1">
      <formula>Q155&lt;1</formula>
    </cfRule>
    <cfRule type="expression" dxfId="18" priority="229" stopIfTrue="1">
      <formula>Q155&lt;=0</formula>
    </cfRule>
    <cfRule type="expression" dxfId="17" priority="228" stopIfTrue="1">
      <formula>OR(Q155="",LEN($H155)&lt;=1)</formula>
    </cfRule>
    <cfRule type="expression" dxfId="21" priority="227">
      <formula>AND(LEN($H155)&lt;=1,$E155&lt;&gt;"")</formula>
    </cfRule>
  </conditionalFormatting>
  <conditionalFormatting sqref="U155:W155">
    <cfRule type="expression" dxfId="17" priority="632" stopIfTrue="1">
      <formula>OR(U155="",LEN($H155)&lt;=1)</formula>
    </cfRule>
    <cfRule type="expression" dxfId="18" priority="633" stopIfTrue="1">
      <formula>U155&lt;=0</formula>
    </cfRule>
    <cfRule type="expression" dxfId="19" priority="634" stopIfTrue="1">
      <formula>U155&lt;1</formula>
    </cfRule>
    <cfRule type="expression" dxfId="20" priority="635">
      <formula>U155&gt;=1</formula>
    </cfRule>
  </conditionalFormatting>
  <conditionalFormatting sqref="B156:H156">
    <cfRule type="expression" dxfId="21" priority="404">
      <formula>AND(LEN($H156)&lt;=1,$E156&lt;&gt;"")</formula>
    </cfRule>
  </conditionalFormatting>
  <conditionalFormatting sqref="I156">
    <cfRule type="expression" dxfId="21" priority="403">
      <formula>AND(LEN($H156)&lt;=1,$E156&lt;&gt;"")</formula>
    </cfRule>
  </conditionalFormatting>
  <conditionalFormatting sqref="J156:W156">
    <cfRule type="expression" dxfId="21" priority="405">
      <formula>AND(LEN($H156)&lt;=1,$E156&lt;&gt;"")</formula>
    </cfRule>
  </conditionalFormatting>
  <conditionalFormatting sqref="O156">
    <cfRule type="expression" dxfId="17" priority="410" stopIfTrue="1">
      <formula>O156=""</formula>
    </cfRule>
    <cfRule type="expression" dxfId="18" priority="411" stopIfTrue="1">
      <formula>O156&lt;=0</formula>
    </cfRule>
    <cfRule type="expression" dxfId="19" priority="412" stopIfTrue="1">
      <formula>O156&lt;1</formula>
    </cfRule>
    <cfRule type="expression" dxfId="20" priority="413">
      <formula>O156&gt;=1</formula>
    </cfRule>
  </conditionalFormatting>
  <conditionalFormatting sqref="Q156:W156">
    <cfRule type="expression" dxfId="17" priority="406" stopIfTrue="1">
      <formula>OR(Q156="",LEN($H156)&lt;=1)</formula>
    </cfRule>
    <cfRule type="expression" dxfId="18" priority="407" stopIfTrue="1">
      <formula>Q156&lt;=0</formula>
    </cfRule>
    <cfRule type="expression" dxfId="19" priority="408" stopIfTrue="1">
      <formula>Q156&lt;1</formula>
    </cfRule>
    <cfRule type="expression" dxfId="20" priority="409">
      <formula>Q156&gt;=1</formula>
    </cfRule>
  </conditionalFormatting>
  <conditionalFormatting sqref="B157:H157">
    <cfRule type="expression" dxfId="21" priority="619">
      <formula>AND(LEN($H157)&lt;=1,$E157&lt;&gt;"")</formula>
    </cfRule>
  </conditionalFormatting>
  <conditionalFormatting sqref="I157">
    <cfRule type="expression" dxfId="21" priority="618">
      <formula>AND(LEN($H157)&lt;=1,$E157&lt;&gt;"")</formula>
    </cfRule>
  </conditionalFormatting>
  <conditionalFormatting sqref="M157">
    <cfRule type="expression" dxfId="21" priority="232">
      <formula>AND(LEN($H157)&lt;=1,$E157&lt;&gt;"")</formula>
    </cfRule>
  </conditionalFormatting>
  <conditionalFormatting sqref="O157">
    <cfRule type="expression" dxfId="17" priority="625" stopIfTrue="1">
      <formula>O157=""</formula>
    </cfRule>
    <cfRule type="expression" dxfId="18" priority="626" stopIfTrue="1">
      <formula>O157&lt;=0</formula>
    </cfRule>
    <cfRule type="expression" dxfId="19" priority="627" stopIfTrue="1">
      <formula>O157&lt;1</formula>
    </cfRule>
    <cfRule type="expression" dxfId="20" priority="628">
      <formula>O157&gt;=1</formula>
    </cfRule>
  </conditionalFormatting>
  <conditionalFormatting sqref="Q157:T157">
    <cfRule type="expression" dxfId="20" priority="226">
      <formula>Q157&gt;=1</formula>
    </cfRule>
    <cfRule type="expression" dxfId="19" priority="225" stopIfTrue="1">
      <formula>Q157&lt;1</formula>
    </cfRule>
    <cfRule type="expression" dxfId="18" priority="224" stopIfTrue="1">
      <formula>Q157&lt;=0</formula>
    </cfRule>
    <cfRule type="expression" dxfId="17" priority="223" stopIfTrue="1">
      <formula>OR(Q157="",LEN($H157)&lt;=1)</formula>
    </cfRule>
    <cfRule type="expression" dxfId="21" priority="222">
      <formula>AND(LEN($H157)&lt;=1,$E157&lt;&gt;"")</formula>
    </cfRule>
  </conditionalFormatting>
  <conditionalFormatting sqref="U157:W157">
    <cfRule type="expression" dxfId="17" priority="621" stopIfTrue="1">
      <formula>OR(U157="",LEN($H157)&lt;=1)</formula>
    </cfRule>
    <cfRule type="expression" dxfId="18" priority="622" stopIfTrue="1">
      <formula>U157&lt;=0</formula>
    </cfRule>
    <cfRule type="expression" dxfId="19" priority="623" stopIfTrue="1">
      <formula>U157&lt;1</formula>
    </cfRule>
    <cfRule type="expression" dxfId="20" priority="624">
      <formula>U157&gt;=1</formula>
    </cfRule>
  </conditionalFormatting>
  <conditionalFormatting sqref="B158:H158">
    <cfRule type="expression" dxfId="21" priority="393">
      <formula>AND(LEN($H158)&lt;=1,$E158&lt;&gt;"")</formula>
    </cfRule>
  </conditionalFormatting>
  <conditionalFormatting sqref="I158">
    <cfRule type="expression" dxfId="21" priority="392">
      <formula>AND(LEN($H158)&lt;=1,$E158&lt;&gt;"")</formula>
    </cfRule>
  </conditionalFormatting>
  <conditionalFormatting sqref="J158:W158">
    <cfRule type="expression" dxfId="21" priority="394">
      <formula>AND(LEN($H158)&lt;=1,$E158&lt;&gt;"")</formula>
    </cfRule>
  </conditionalFormatting>
  <conditionalFormatting sqref="O158">
    <cfRule type="expression" dxfId="17" priority="399" stopIfTrue="1">
      <formula>O158=""</formula>
    </cfRule>
    <cfRule type="expression" dxfId="18" priority="400" stopIfTrue="1">
      <formula>O158&lt;=0</formula>
    </cfRule>
    <cfRule type="expression" dxfId="19" priority="401" stopIfTrue="1">
      <formula>O158&lt;1</formula>
    </cfRule>
    <cfRule type="expression" dxfId="20" priority="402">
      <formula>O158&gt;=1</formula>
    </cfRule>
  </conditionalFormatting>
  <conditionalFormatting sqref="Q158:W158">
    <cfRule type="expression" dxfId="17" priority="395" stopIfTrue="1">
      <formula>OR(Q158="",LEN($H158)&lt;=1)</formula>
    </cfRule>
    <cfRule type="expression" dxfId="18" priority="396" stopIfTrue="1">
      <formula>Q158&lt;=0</formula>
    </cfRule>
    <cfRule type="expression" dxfId="19" priority="397" stopIfTrue="1">
      <formula>Q158&lt;1</formula>
    </cfRule>
    <cfRule type="expression" dxfId="20" priority="398">
      <formula>Q158&gt;=1</formula>
    </cfRule>
  </conditionalFormatting>
  <conditionalFormatting sqref="B159:H159">
    <cfRule type="expression" dxfId="21" priority="382">
      <formula>AND(LEN($H159)&lt;=1,$E159&lt;&gt;"")</formula>
    </cfRule>
  </conditionalFormatting>
  <conditionalFormatting sqref="I159">
    <cfRule type="expression" dxfId="21" priority="381">
      <formula>AND(LEN($H159)&lt;=1,$E159&lt;&gt;"")</formula>
    </cfRule>
  </conditionalFormatting>
  <conditionalFormatting sqref="J159:W159">
    <cfRule type="expression" dxfId="21" priority="383">
      <formula>AND(LEN($H159)&lt;=1,$E159&lt;&gt;"")</formula>
    </cfRule>
  </conditionalFormatting>
  <conditionalFormatting sqref="O159">
    <cfRule type="expression" dxfId="17" priority="388" stopIfTrue="1">
      <formula>O159=""</formula>
    </cfRule>
    <cfRule type="expression" dxfId="18" priority="389" stopIfTrue="1">
      <formula>O159&lt;=0</formula>
    </cfRule>
    <cfRule type="expression" dxfId="19" priority="390" stopIfTrue="1">
      <formula>O159&lt;1</formula>
    </cfRule>
    <cfRule type="expression" dxfId="20" priority="391">
      <formula>O159&gt;=1</formula>
    </cfRule>
  </conditionalFormatting>
  <conditionalFormatting sqref="Q159:W159">
    <cfRule type="expression" dxfId="17" priority="384" stopIfTrue="1">
      <formula>OR(Q159="",LEN($H159)&lt;=1)</formula>
    </cfRule>
    <cfRule type="expression" dxfId="18" priority="385" stopIfTrue="1">
      <formula>Q159&lt;=0</formula>
    </cfRule>
    <cfRule type="expression" dxfId="19" priority="386" stopIfTrue="1">
      <formula>Q159&lt;1</formula>
    </cfRule>
    <cfRule type="expression" dxfId="20" priority="387">
      <formula>Q159&gt;=1</formula>
    </cfRule>
  </conditionalFormatting>
  <conditionalFormatting sqref="B160:H160">
    <cfRule type="expression" dxfId="21" priority="371">
      <formula>AND(LEN($H160)&lt;=1,$E160&lt;&gt;"")</formula>
    </cfRule>
  </conditionalFormatting>
  <conditionalFormatting sqref="I160">
    <cfRule type="expression" dxfId="21" priority="370">
      <formula>AND(LEN($H160)&lt;=1,$E160&lt;&gt;"")</formula>
    </cfRule>
  </conditionalFormatting>
  <conditionalFormatting sqref="J160:W160">
    <cfRule type="expression" dxfId="21" priority="372">
      <formula>AND(LEN($H160)&lt;=1,$E160&lt;&gt;"")</formula>
    </cfRule>
  </conditionalFormatting>
  <conditionalFormatting sqref="O160">
    <cfRule type="expression" dxfId="17" priority="377" stopIfTrue="1">
      <formula>O160=""</formula>
    </cfRule>
    <cfRule type="expression" dxfId="18" priority="378" stopIfTrue="1">
      <formula>O160&lt;=0</formula>
    </cfRule>
    <cfRule type="expression" dxfId="19" priority="379" stopIfTrue="1">
      <formula>O160&lt;1</formula>
    </cfRule>
    <cfRule type="expression" dxfId="20" priority="380">
      <formula>O160&gt;=1</formula>
    </cfRule>
  </conditionalFormatting>
  <conditionalFormatting sqref="Q160:W160">
    <cfRule type="expression" dxfId="17" priority="373" stopIfTrue="1">
      <formula>OR(Q160="",LEN($H160)&lt;=1)</formula>
    </cfRule>
    <cfRule type="expression" dxfId="18" priority="374" stopIfTrue="1">
      <formula>Q160&lt;=0</formula>
    </cfRule>
    <cfRule type="expression" dxfId="19" priority="375" stopIfTrue="1">
      <formula>Q160&lt;1</formula>
    </cfRule>
    <cfRule type="expression" dxfId="20" priority="376">
      <formula>Q160&gt;=1</formula>
    </cfRule>
  </conditionalFormatting>
  <conditionalFormatting sqref="B161:H161">
    <cfRule type="expression" dxfId="21" priority="587">
      <formula>AND(LEN($H161)&lt;=1,$E161&lt;&gt;"")</formula>
    </cfRule>
  </conditionalFormatting>
  <conditionalFormatting sqref="I161">
    <cfRule type="expression" dxfId="21" priority="586">
      <formula>AND(LEN($H161)&lt;=1,$E161&lt;&gt;"")</formula>
    </cfRule>
  </conditionalFormatting>
  <conditionalFormatting sqref="M161">
    <cfRule type="expression" dxfId="21" priority="221">
      <formula>AND(LEN($H161)&lt;=1,$E161&lt;&gt;"")</formula>
    </cfRule>
  </conditionalFormatting>
  <conditionalFormatting sqref="O161">
    <cfRule type="expression" dxfId="17" priority="593" stopIfTrue="1">
      <formula>O161=""</formula>
    </cfRule>
    <cfRule type="expression" dxfId="18" priority="594" stopIfTrue="1">
      <formula>O161&lt;=0</formula>
    </cfRule>
    <cfRule type="expression" dxfId="19" priority="595" stopIfTrue="1">
      <formula>O161&lt;1</formula>
    </cfRule>
    <cfRule type="expression" dxfId="20" priority="596">
      <formula>O161&gt;=1</formula>
    </cfRule>
  </conditionalFormatting>
  <conditionalFormatting sqref="Q161">
    <cfRule type="expression" dxfId="20" priority="209">
      <formula>Q161&gt;=1</formula>
    </cfRule>
    <cfRule type="expression" dxfId="19" priority="208" stopIfTrue="1">
      <formula>Q161&lt;1</formula>
    </cfRule>
    <cfRule type="expression" dxfId="18" priority="207" stopIfTrue="1">
      <formula>Q161&lt;=0</formula>
    </cfRule>
    <cfRule type="expression" dxfId="17" priority="206" stopIfTrue="1">
      <formula>OR(Q161="",LEN($H161)&lt;=1)</formula>
    </cfRule>
    <cfRule type="expression" dxfId="21" priority="205">
      <formula>AND(LEN($H161)&lt;=1,$E161&lt;&gt;"")</formula>
    </cfRule>
  </conditionalFormatting>
  <conditionalFormatting sqref="S161">
    <cfRule type="expression" dxfId="20" priority="214">
      <formula>S161&gt;=1</formula>
    </cfRule>
    <cfRule type="expression" dxfId="19" priority="213" stopIfTrue="1">
      <formula>S161&lt;1</formula>
    </cfRule>
    <cfRule type="expression" dxfId="18" priority="212" stopIfTrue="1">
      <formula>S161&lt;=0</formula>
    </cfRule>
    <cfRule type="expression" dxfId="17" priority="211" stopIfTrue="1">
      <formula>OR(S161="",LEN($H161)&lt;=1)</formula>
    </cfRule>
    <cfRule type="expression" dxfId="21" priority="210">
      <formula>AND(LEN($H161)&lt;=1,$E161&lt;&gt;"")</formula>
    </cfRule>
  </conditionalFormatting>
  <conditionalFormatting sqref="T161">
    <cfRule type="expression" dxfId="20" priority="219">
      <formula>T161&gt;=1</formula>
    </cfRule>
    <cfRule type="expression" dxfId="19" priority="218" stopIfTrue="1">
      <formula>T161&lt;1</formula>
    </cfRule>
    <cfRule type="expression" dxfId="18" priority="217" stopIfTrue="1">
      <formula>T161&lt;=0</formula>
    </cfRule>
    <cfRule type="expression" dxfId="17" priority="216" stopIfTrue="1">
      <formula>OR(T161="",LEN($H161)&lt;=1)</formula>
    </cfRule>
    <cfRule type="expression" dxfId="21" priority="215">
      <formula>AND(LEN($H161)&lt;=1,$E161&lt;&gt;"")</formula>
    </cfRule>
  </conditionalFormatting>
  <conditionalFormatting sqref="B162:H162">
    <cfRule type="expression" dxfId="21" priority="360">
      <formula>AND(LEN($H162)&lt;=1,$E162&lt;&gt;"")</formula>
    </cfRule>
  </conditionalFormatting>
  <conditionalFormatting sqref="I162">
    <cfRule type="expression" dxfId="21" priority="359">
      <formula>AND(LEN($H162)&lt;=1,$E162&lt;&gt;"")</formula>
    </cfRule>
  </conditionalFormatting>
  <conditionalFormatting sqref="J162:W162">
    <cfRule type="expression" dxfId="21" priority="361">
      <formula>AND(LEN($H162)&lt;=1,$E162&lt;&gt;"")</formula>
    </cfRule>
  </conditionalFormatting>
  <conditionalFormatting sqref="O162">
    <cfRule type="expression" dxfId="17" priority="366" stopIfTrue="1">
      <formula>O162=""</formula>
    </cfRule>
    <cfRule type="expression" dxfId="18" priority="367" stopIfTrue="1">
      <formula>O162&lt;=0</formula>
    </cfRule>
    <cfRule type="expression" dxfId="19" priority="368" stopIfTrue="1">
      <formula>O162&lt;1</formula>
    </cfRule>
    <cfRule type="expression" dxfId="20" priority="369">
      <formula>O162&gt;=1</formula>
    </cfRule>
  </conditionalFormatting>
  <conditionalFormatting sqref="Q162:W162">
    <cfRule type="expression" dxfId="17" priority="362" stopIfTrue="1">
      <formula>OR(Q162="",LEN($H162)&lt;=1)</formula>
    </cfRule>
    <cfRule type="expression" dxfId="18" priority="363" stopIfTrue="1">
      <formula>Q162&lt;=0</formula>
    </cfRule>
    <cfRule type="expression" dxfId="19" priority="364" stopIfTrue="1">
      <formula>Q162&lt;1</formula>
    </cfRule>
    <cfRule type="expression" dxfId="20" priority="365">
      <formula>Q162&gt;=1</formula>
    </cfRule>
  </conditionalFormatting>
  <conditionalFormatting sqref="B163:H163">
    <cfRule type="expression" dxfId="21" priority="349">
      <formula>AND(LEN($H163)&lt;=1,$E163&lt;&gt;"")</formula>
    </cfRule>
  </conditionalFormatting>
  <conditionalFormatting sqref="I163">
    <cfRule type="expression" dxfId="21" priority="348">
      <formula>AND(LEN($H163)&lt;=1,$E163&lt;&gt;"")</formula>
    </cfRule>
  </conditionalFormatting>
  <conditionalFormatting sqref="J163:W163">
    <cfRule type="expression" dxfId="21" priority="350">
      <formula>AND(LEN($H163)&lt;=1,$E163&lt;&gt;"")</formula>
    </cfRule>
  </conditionalFormatting>
  <conditionalFormatting sqref="O163">
    <cfRule type="expression" dxfId="17" priority="355" stopIfTrue="1">
      <formula>O163=""</formula>
    </cfRule>
    <cfRule type="expression" dxfId="18" priority="356" stopIfTrue="1">
      <formula>O163&lt;=0</formula>
    </cfRule>
    <cfRule type="expression" dxfId="19" priority="357" stopIfTrue="1">
      <formula>O163&lt;1</formula>
    </cfRule>
    <cfRule type="expression" dxfId="20" priority="358">
      <formula>O163&gt;=1</formula>
    </cfRule>
  </conditionalFormatting>
  <conditionalFormatting sqref="Q163:W163">
    <cfRule type="expression" dxfId="17" priority="351" stopIfTrue="1">
      <formula>OR(Q163="",LEN($H163)&lt;=1)</formula>
    </cfRule>
    <cfRule type="expression" dxfId="18" priority="352" stopIfTrue="1">
      <formula>Q163&lt;=0</formula>
    </cfRule>
    <cfRule type="expression" dxfId="19" priority="353" stopIfTrue="1">
      <formula>Q163&lt;1</formula>
    </cfRule>
    <cfRule type="expression" dxfId="20" priority="354">
      <formula>Q163&gt;=1</formula>
    </cfRule>
  </conditionalFormatting>
  <conditionalFormatting sqref="B164:H164">
    <cfRule type="expression" dxfId="21" priority="565">
      <formula>AND(LEN($H164)&lt;=1,$E164&lt;&gt;"")</formula>
    </cfRule>
  </conditionalFormatting>
  <conditionalFormatting sqref="I164">
    <cfRule type="expression" dxfId="21" priority="564">
      <formula>AND(LEN($H164)&lt;=1,$E164&lt;&gt;"")</formula>
    </cfRule>
  </conditionalFormatting>
  <conditionalFormatting sqref="M164">
    <cfRule type="expression" dxfId="21" priority="220">
      <formula>AND(LEN($H164)&lt;=1,$E164&lt;&gt;"")</formula>
    </cfRule>
  </conditionalFormatting>
  <conditionalFormatting sqref="O164">
    <cfRule type="expression" dxfId="17" priority="571" stopIfTrue="1">
      <formula>O164=""</formula>
    </cfRule>
    <cfRule type="expression" dxfId="18" priority="572" stopIfTrue="1">
      <formula>O164&lt;=0</formula>
    </cfRule>
    <cfRule type="expression" dxfId="19" priority="573" stopIfTrue="1">
      <formula>O164&lt;1</formula>
    </cfRule>
    <cfRule type="expression" dxfId="20" priority="574">
      <formula>O164&gt;=1</formula>
    </cfRule>
  </conditionalFormatting>
  <conditionalFormatting sqref="Q164">
    <cfRule type="expression" dxfId="20" priority="189">
      <formula>Q164&gt;=1</formula>
    </cfRule>
    <cfRule type="expression" dxfId="19" priority="188" stopIfTrue="1">
      <formula>Q164&lt;1</formula>
    </cfRule>
    <cfRule type="expression" dxfId="18" priority="187" stopIfTrue="1">
      <formula>Q164&lt;=0</formula>
    </cfRule>
    <cfRule type="expression" dxfId="17" priority="186" stopIfTrue="1">
      <formula>OR(Q164="",LEN($H164)&lt;=1)</formula>
    </cfRule>
    <cfRule type="expression" dxfId="21" priority="185">
      <formula>AND(LEN($H164)&lt;=1,$E164&lt;&gt;"")</formula>
    </cfRule>
  </conditionalFormatting>
  <conditionalFormatting sqref="R164">
    <cfRule type="expression" dxfId="20" priority="204">
      <formula>R164&gt;=1</formula>
    </cfRule>
    <cfRule type="expression" dxfId="19" priority="203" stopIfTrue="1">
      <formula>R164&lt;1</formula>
    </cfRule>
    <cfRule type="expression" dxfId="18" priority="202" stopIfTrue="1">
      <formula>R164&lt;=0</formula>
    </cfRule>
    <cfRule type="expression" dxfId="17" priority="201" stopIfTrue="1">
      <formula>OR(R164="",LEN($H164)&lt;=1)</formula>
    </cfRule>
    <cfRule type="expression" dxfId="21" priority="200">
      <formula>AND(LEN($H164)&lt;=1,$E164&lt;&gt;"")</formula>
    </cfRule>
  </conditionalFormatting>
  <conditionalFormatting sqref="S164">
    <cfRule type="expression" dxfId="20" priority="194">
      <formula>S164&gt;=1</formula>
    </cfRule>
    <cfRule type="expression" dxfId="19" priority="193" stopIfTrue="1">
      <formula>S164&lt;1</formula>
    </cfRule>
    <cfRule type="expression" dxfId="18" priority="192" stopIfTrue="1">
      <formula>S164&lt;=0</formula>
    </cfRule>
    <cfRule type="expression" dxfId="17" priority="191" stopIfTrue="1">
      <formula>OR(S164="",LEN($H164)&lt;=1)</formula>
    </cfRule>
    <cfRule type="expression" dxfId="21" priority="190">
      <formula>AND(LEN($H164)&lt;=1,$E164&lt;&gt;"")</formula>
    </cfRule>
  </conditionalFormatting>
  <conditionalFormatting sqref="T164">
    <cfRule type="expression" dxfId="20" priority="199">
      <formula>T164&gt;=1</formula>
    </cfRule>
    <cfRule type="expression" dxfId="19" priority="198" stopIfTrue="1">
      <formula>T164&lt;1</formula>
    </cfRule>
    <cfRule type="expression" dxfId="18" priority="197" stopIfTrue="1">
      <formula>T164&lt;=0</formula>
    </cfRule>
    <cfRule type="expression" dxfId="17" priority="196" stopIfTrue="1">
      <formula>OR(T164="",LEN($H164)&lt;=1)</formula>
    </cfRule>
    <cfRule type="expression" dxfId="21" priority="195">
      <formula>AND(LEN($H164)&lt;=1,$E164&lt;&gt;"")</formula>
    </cfRule>
  </conditionalFormatting>
  <conditionalFormatting sqref="U164:W164">
    <cfRule type="expression" dxfId="17" priority="567" stopIfTrue="1">
      <formula>OR(U164="",LEN($H164)&lt;=1)</formula>
    </cfRule>
    <cfRule type="expression" dxfId="18" priority="568" stopIfTrue="1">
      <formula>U164&lt;=0</formula>
    </cfRule>
    <cfRule type="expression" dxfId="19" priority="569" stopIfTrue="1">
      <formula>U164&lt;1</formula>
    </cfRule>
    <cfRule type="expression" dxfId="20" priority="570">
      <formula>U164&gt;=1</formula>
    </cfRule>
  </conditionalFormatting>
  <conditionalFormatting sqref="B165:H165">
    <cfRule type="expression" dxfId="21" priority="576">
      <formula>AND(LEN($H165)&lt;=1,$E165&lt;&gt;"")</formula>
    </cfRule>
  </conditionalFormatting>
  <conditionalFormatting sqref="I165">
    <cfRule type="expression" dxfId="21" priority="575">
      <formula>AND(LEN($H165)&lt;=1,$E165&lt;&gt;"")</formula>
    </cfRule>
  </conditionalFormatting>
  <conditionalFormatting sqref="L165">
    <cfRule type="expression" dxfId="21" priority="61">
      <formula>AND(LEN($H165)&lt;=1,$E165&lt;&gt;"")</formula>
    </cfRule>
  </conditionalFormatting>
  <conditionalFormatting sqref="O165">
    <cfRule type="expression" dxfId="17" priority="582" stopIfTrue="1">
      <formula>O165=""</formula>
    </cfRule>
    <cfRule type="expression" dxfId="18" priority="583" stopIfTrue="1">
      <formula>O165&lt;=0</formula>
    </cfRule>
    <cfRule type="expression" dxfId="19" priority="584" stopIfTrue="1">
      <formula>O165&lt;1</formula>
    </cfRule>
    <cfRule type="expression" dxfId="20" priority="585">
      <formula>O165&gt;=1</formula>
    </cfRule>
  </conditionalFormatting>
  <conditionalFormatting sqref="Q165">
    <cfRule type="expression" dxfId="20" priority="66">
      <formula>Q165&gt;=1</formula>
    </cfRule>
    <cfRule type="expression" dxfId="19" priority="65" stopIfTrue="1">
      <formula>Q165&lt;1</formula>
    </cfRule>
    <cfRule type="expression" dxfId="18" priority="64" stopIfTrue="1">
      <formula>Q165&lt;=0</formula>
    </cfRule>
    <cfRule type="expression" dxfId="17" priority="63" stopIfTrue="1">
      <formula>OR(Q165="",LEN($H165)&lt;=1)</formula>
    </cfRule>
    <cfRule type="expression" dxfId="21" priority="62">
      <formula>AND(LEN($H165)&lt;=1,$E165&lt;&gt;"")</formula>
    </cfRule>
  </conditionalFormatting>
  <conditionalFormatting sqref="S165">
    <cfRule type="expression" dxfId="20" priority="71">
      <formula>S165&gt;=1</formula>
    </cfRule>
    <cfRule type="expression" dxfId="19" priority="70" stopIfTrue="1">
      <formula>S165&lt;1</formula>
    </cfRule>
    <cfRule type="expression" dxfId="18" priority="69" stopIfTrue="1">
      <formula>S165&lt;=0</formula>
    </cfRule>
    <cfRule type="expression" dxfId="17" priority="68" stopIfTrue="1">
      <formula>OR(S165="",LEN($H165)&lt;=1)</formula>
    </cfRule>
    <cfRule type="expression" dxfId="21" priority="67">
      <formula>AND(LEN($H165)&lt;=1,$E165&lt;&gt;"")</formula>
    </cfRule>
  </conditionalFormatting>
  <conditionalFormatting sqref="T165">
    <cfRule type="expression" dxfId="20" priority="76">
      <formula>T165&gt;=1</formula>
    </cfRule>
    <cfRule type="expression" dxfId="19" priority="75" stopIfTrue="1">
      <formula>T165&lt;1</formula>
    </cfRule>
    <cfRule type="expression" dxfId="18" priority="74" stopIfTrue="1">
      <formula>T165&lt;=0</formula>
    </cfRule>
    <cfRule type="expression" dxfId="17" priority="73" stopIfTrue="1">
      <formula>OR(T165="",LEN($H165)&lt;=1)</formula>
    </cfRule>
    <cfRule type="expression" dxfId="21" priority="72">
      <formula>AND(LEN($H165)&lt;=1,$E165&lt;&gt;"")</formula>
    </cfRule>
  </conditionalFormatting>
  <conditionalFormatting sqref="B166:H166">
    <cfRule type="expression" dxfId="21" priority="554">
      <formula>AND(LEN($H166)&lt;=1,$E166&lt;&gt;"")</formula>
    </cfRule>
  </conditionalFormatting>
  <conditionalFormatting sqref="I166">
    <cfRule type="expression" dxfId="21" priority="553">
      <formula>AND(LEN($H166)&lt;=1,$E166&lt;&gt;"")</formula>
    </cfRule>
  </conditionalFormatting>
  <conditionalFormatting sqref="M166">
    <cfRule type="expression" dxfId="21" priority="184">
      <formula>AND(LEN($H166)&lt;=1,$E166&lt;&gt;"")</formula>
    </cfRule>
  </conditionalFormatting>
  <conditionalFormatting sqref="O166">
    <cfRule type="expression" dxfId="17" priority="560" stopIfTrue="1">
      <formula>O166=""</formula>
    </cfRule>
    <cfRule type="expression" dxfId="18" priority="561" stopIfTrue="1">
      <formula>O166&lt;=0</formula>
    </cfRule>
    <cfRule type="expression" dxfId="19" priority="562" stopIfTrue="1">
      <formula>O166&lt;1</formula>
    </cfRule>
    <cfRule type="expression" dxfId="20" priority="563">
      <formula>O166&gt;=1</formula>
    </cfRule>
  </conditionalFormatting>
  <conditionalFormatting sqref="Q166">
    <cfRule type="expression" dxfId="20" priority="168">
      <formula>Q166&gt;=1</formula>
    </cfRule>
    <cfRule type="expression" dxfId="19" priority="167" stopIfTrue="1">
      <formula>Q166&lt;1</formula>
    </cfRule>
    <cfRule type="expression" dxfId="18" priority="166" stopIfTrue="1">
      <formula>Q166&lt;=0</formula>
    </cfRule>
    <cfRule type="expression" dxfId="17" priority="165" stopIfTrue="1">
      <formula>OR(Q166="",LEN($H166)&lt;=1)</formula>
    </cfRule>
    <cfRule type="expression" dxfId="21" priority="164">
      <formula>AND(LEN($H166)&lt;=1,$E166&lt;&gt;"")</formula>
    </cfRule>
  </conditionalFormatting>
  <conditionalFormatting sqref="R166">
    <cfRule type="expression" dxfId="20" priority="183">
      <formula>R166&gt;=1</formula>
    </cfRule>
    <cfRule type="expression" dxfId="19" priority="182" stopIfTrue="1">
      <formula>R166&lt;1</formula>
    </cfRule>
    <cfRule type="expression" dxfId="18" priority="181" stopIfTrue="1">
      <formula>R166&lt;=0</formula>
    </cfRule>
    <cfRule type="expression" dxfId="17" priority="180" stopIfTrue="1">
      <formula>OR(R166="",LEN($H166)&lt;=1)</formula>
    </cfRule>
    <cfRule type="expression" dxfId="21" priority="179">
      <formula>AND(LEN($H166)&lt;=1,$E166&lt;&gt;"")</formula>
    </cfRule>
  </conditionalFormatting>
  <conditionalFormatting sqref="S166">
    <cfRule type="expression" dxfId="20" priority="173">
      <formula>S166&gt;=1</formula>
    </cfRule>
    <cfRule type="expression" dxfId="19" priority="172" stopIfTrue="1">
      <formula>S166&lt;1</formula>
    </cfRule>
    <cfRule type="expression" dxfId="18" priority="171" stopIfTrue="1">
      <formula>S166&lt;=0</formula>
    </cfRule>
    <cfRule type="expression" dxfId="17" priority="170" stopIfTrue="1">
      <formula>OR(S166="",LEN($H166)&lt;=1)</formula>
    </cfRule>
    <cfRule type="expression" dxfId="21" priority="169">
      <formula>AND(LEN($H166)&lt;=1,$E166&lt;&gt;"")</formula>
    </cfRule>
  </conditionalFormatting>
  <conditionalFormatting sqref="T166">
    <cfRule type="expression" dxfId="20" priority="178">
      <formula>T166&gt;=1</formula>
    </cfRule>
    <cfRule type="expression" dxfId="19" priority="177" stopIfTrue="1">
      <formula>T166&lt;1</formula>
    </cfRule>
    <cfRule type="expression" dxfId="18" priority="176" stopIfTrue="1">
      <formula>T166&lt;=0</formula>
    </cfRule>
    <cfRule type="expression" dxfId="17" priority="175" stopIfTrue="1">
      <formula>OR(T166="",LEN($H166)&lt;=1)</formula>
    </cfRule>
    <cfRule type="expression" dxfId="21" priority="174">
      <formula>AND(LEN($H166)&lt;=1,$E166&lt;&gt;"")</formula>
    </cfRule>
  </conditionalFormatting>
  <conditionalFormatting sqref="U166:W166">
    <cfRule type="expression" dxfId="17" priority="556" stopIfTrue="1">
      <formula>OR(U166="",LEN($H166)&lt;=1)</formula>
    </cfRule>
    <cfRule type="expression" dxfId="18" priority="557" stopIfTrue="1">
      <formula>U166&lt;=0</formula>
    </cfRule>
    <cfRule type="expression" dxfId="19" priority="558" stopIfTrue="1">
      <formula>U166&lt;1</formula>
    </cfRule>
    <cfRule type="expression" dxfId="20" priority="559">
      <formula>U166&gt;=1</formula>
    </cfRule>
  </conditionalFormatting>
  <conditionalFormatting sqref="C170">
    <cfRule type="expression" dxfId="21" priority="1927">
      <formula>AND(LEN($H170)&lt;=1,$E170&lt;&gt;"")</formula>
    </cfRule>
  </conditionalFormatting>
  <conditionalFormatting sqref="L173">
    <cfRule type="expression" dxfId="21" priority="130">
      <formula>AND(LEN($H173)&lt;=1,$E173&lt;&gt;"")</formula>
    </cfRule>
  </conditionalFormatting>
  <conditionalFormatting sqref="Q173">
    <cfRule type="expression" dxfId="20" priority="45">
      <formula>Q173&gt;=1</formula>
    </cfRule>
    <cfRule type="expression" dxfId="19" priority="44" stopIfTrue="1">
      <formula>Q173&lt;1</formula>
    </cfRule>
    <cfRule type="expression" dxfId="18" priority="43" stopIfTrue="1">
      <formula>Q173&lt;=0</formula>
    </cfRule>
    <cfRule type="expression" dxfId="17" priority="42" stopIfTrue="1">
      <formula>OR(Q173="",LEN($H173)&lt;=1)</formula>
    </cfRule>
    <cfRule type="expression" dxfId="21" priority="41">
      <formula>AND(LEN($H173)&lt;=1,$E173&lt;&gt;"")</formula>
    </cfRule>
  </conditionalFormatting>
  <conditionalFormatting sqref="R173">
    <cfRule type="expression" dxfId="20" priority="60">
      <formula>R173&gt;=1</formula>
    </cfRule>
    <cfRule type="expression" dxfId="19" priority="59" stopIfTrue="1">
      <formula>R173&lt;1</formula>
    </cfRule>
    <cfRule type="expression" dxfId="18" priority="58" stopIfTrue="1">
      <formula>R173&lt;=0</formula>
    </cfRule>
    <cfRule type="expression" dxfId="17" priority="57" stopIfTrue="1">
      <formula>OR(R173="",LEN($H173)&lt;=1)</formula>
    </cfRule>
    <cfRule type="expression" dxfId="21" priority="56">
      <formula>AND(LEN($H173)&lt;=1,$E173&lt;&gt;"")</formula>
    </cfRule>
  </conditionalFormatting>
  <conditionalFormatting sqref="S173">
    <cfRule type="expression" dxfId="20" priority="50">
      <formula>S173&gt;=1</formula>
    </cfRule>
    <cfRule type="expression" dxfId="19" priority="49" stopIfTrue="1">
      <formula>S173&lt;1</formula>
    </cfRule>
    <cfRule type="expression" dxfId="18" priority="48" stopIfTrue="1">
      <formula>S173&lt;=0</formula>
    </cfRule>
    <cfRule type="expression" dxfId="17" priority="47" stopIfTrue="1">
      <formula>OR(S173="",LEN($H173)&lt;=1)</formula>
    </cfRule>
    <cfRule type="expression" dxfId="21" priority="46">
      <formula>AND(LEN($H173)&lt;=1,$E173&lt;&gt;"")</formula>
    </cfRule>
  </conditionalFormatting>
  <conditionalFormatting sqref="T173">
    <cfRule type="expression" dxfId="20" priority="55">
      <formula>T173&gt;=1</formula>
    </cfRule>
    <cfRule type="expression" dxfId="19" priority="54" stopIfTrue="1">
      <formula>T173&lt;1</formula>
    </cfRule>
    <cfRule type="expression" dxfId="18" priority="53" stopIfTrue="1">
      <formula>T173&lt;=0</formula>
    </cfRule>
    <cfRule type="expression" dxfId="17" priority="52" stopIfTrue="1">
      <formula>OR(T173="",LEN($H173)&lt;=1)</formula>
    </cfRule>
    <cfRule type="expression" dxfId="21" priority="51">
      <formula>AND(LEN($H173)&lt;=1,$E173&lt;&gt;"")</formula>
    </cfRule>
  </conditionalFormatting>
  <conditionalFormatting sqref="L178">
    <cfRule type="expression" dxfId="21" priority="143">
      <formula>AND(LEN($H178)&lt;=1,$E178&lt;&gt;"")</formula>
    </cfRule>
  </conditionalFormatting>
  <conditionalFormatting sqref="M178">
    <cfRule type="expression" dxfId="21" priority="145">
      <formula>AND(LEN($H178)&lt;=1,$E178&lt;&gt;"")</formula>
    </cfRule>
  </conditionalFormatting>
  <conditionalFormatting sqref="Q178">
    <cfRule type="expression" dxfId="20" priority="30">
      <formula>Q178&gt;=1</formula>
    </cfRule>
    <cfRule type="expression" dxfId="19" priority="29" stopIfTrue="1">
      <formula>Q178&lt;1</formula>
    </cfRule>
    <cfRule type="expression" dxfId="18" priority="28" stopIfTrue="1">
      <formula>Q178&lt;=0</formula>
    </cfRule>
    <cfRule type="expression" dxfId="17" priority="27" stopIfTrue="1">
      <formula>OR(Q178="",LEN($H178)&lt;=1)</formula>
    </cfRule>
    <cfRule type="expression" dxfId="21" priority="26">
      <formula>AND(LEN($H178)&lt;=1,$E178&lt;&gt;"")</formula>
    </cfRule>
  </conditionalFormatting>
  <conditionalFormatting sqref="T178">
    <cfRule type="expression" dxfId="20" priority="40">
      <formula>T178&gt;=1</formula>
    </cfRule>
    <cfRule type="expression" dxfId="19" priority="39" stopIfTrue="1">
      <formula>T178&lt;1</formula>
    </cfRule>
    <cfRule type="expression" dxfId="18" priority="38" stopIfTrue="1">
      <formula>T178&lt;=0</formula>
    </cfRule>
    <cfRule type="expression" dxfId="17" priority="37" stopIfTrue="1">
      <formula>OR(T178="",LEN($H178)&lt;=1)</formula>
    </cfRule>
    <cfRule type="expression" dxfId="21" priority="36">
      <formula>AND(LEN($H178)&lt;=1,$E178&lt;&gt;"")</formula>
    </cfRule>
  </conditionalFormatting>
  <conditionalFormatting sqref="J179:W179">
    <cfRule type="expression" dxfId="21" priority="933">
      <formula>AND(LEN($H179)&lt;=1,$E179&lt;&gt;"")</formula>
    </cfRule>
  </conditionalFormatting>
  <conditionalFormatting sqref="Q179:W179">
    <cfRule type="expression" dxfId="17" priority="939" stopIfTrue="1">
      <formula>OR(Q179="",LEN($H179)&lt;=1)</formula>
    </cfRule>
    <cfRule type="expression" dxfId="18" priority="940" stopIfTrue="1">
      <formula>Q179&lt;=0</formula>
    </cfRule>
    <cfRule type="expression" dxfId="19" priority="941" stopIfTrue="1">
      <formula>Q179&lt;1</formula>
    </cfRule>
    <cfRule type="expression" dxfId="20" priority="942">
      <formula>Q179&gt;=1</formula>
    </cfRule>
  </conditionalFormatting>
  <conditionalFormatting sqref="L180">
    <cfRule type="expression" dxfId="21" priority="142">
      <formula>AND(LEN($H180)&lt;=1,$E180&lt;&gt;"")</formula>
    </cfRule>
  </conditionalFormatting>
  <conditionalFormatting sqref="M180">
    <cfRule type="expression" dxfId="21" priority="144">
      <formula>AND(LEN($H180)&lt;=1,$E180&lt;&gt;"")</formula>
    </cfRule>
  </conditionalFormatting>
  <conditionalFormatting sqref="Q180">
    <cfRule type="expression" dxfId="20" priority="25">
      <formula>Q180&gt;=1</formula>
    </cfRule>
    <cfRule type="expression" dxfId="19" priority="24" stopIfTrue="1">
      <formula>Q180&lt;1</formula>
    </cfRule>
    <cfRule type="expression" dxfId="18" priority="23" stopIfTrue="1">
      <formula>Q180&lt;=0</formula>
    </cfRule>
    <cfRule type="expression" dxfId="17" priority="22" stopIfTrue="1">
      <formula>OR(Q180="",LEN($H180)&lt;=1)</formula>
    </cfRule>
    <cfRule type="expression" dxfId="21" priority="21">
      <formula>AND(LEN($H180)&lt;=1,$E180&lt;&gt;"")</formula>
    </cfRule>
  </conditionalFormatting>
  <conditionalFormatting sqref="T180">
    <cfRule type="expression" dxfId="20" priority="35">
      <formula>T180&gt;=1</formula>
    </cfRule>
    <cfRule type="expression" dxfId="19" priority="34" stopIfTrue="1">
      <formula>T180&lt;1</formula>
    </cfRule>
    <cfRule type="expression" dxfId="18" priority="33" stopIfTrue="1">
      <formula>T180&lt;=0</formula>
    </cfRule>
    <cfRule type="expression" dxfId="17" priority="32" stopIfTrue="1">
      <formula>OR(T180="",LEN($H180)&lt;=1)</formula>
    </cfRule>
    <cfRule type="expression" dxfId="21" priority="31">
      <formula>AND(LEN($H180)&lt;=1,$E180&lt;&gt;"")</formula>
    </cfRule>
  </conditionalFormatting>
  <conditionalFormatting sqref="J181:W181">
    <cfRule type="expression" dxfId="21" priority="873">
      <formula>AND(LEN($H181)&lt;=1,$E181&lt;&gt;"")</formula>
    </cfRule>
  </conditionalFormatting>
  <conditionalFormatting sqref="Q181:W181">
    <cfRule type="expression" dxfId="17" priority="879" stopIfTrue="1">
      <formula>OR(Q181="",LEN($H181)&lt;=1)</formula>
    </cfRule>
    <cfRule type="expression" dxfId="18" priority="880" stopIfTrue="1">
      <formula>Q181&lt;=0</formula>
    </cfRule>
    <cfRule type="expression" dxfId="19" priority="881" stopIfTrue="1">
      <formula>Q181&lt;1</formula>
    </cfRule>
    <cfRule type="expression" dxfId="20" priority="882">
      <formula>Q181&gt;=1</formula>
    </cfRule>
  </conditionalFormatting>
  <conditionalFormatting sqref="M182">
    <cfRule type="expression" dxfId="21" priority="141">
      <formula>AND(LEN($H182)&lt;=1,$E182&lt;&gt;"")</formula>
    </cfRule>
  </conditionalFormatting>
  <conditionalFormatting sqref="Q182">
    <cfRule type="expression" dxfId="20" priority="140">
      <formula>Q182&gt;=1</formula>
    </cfRule>
    <cfRule type="expression" dxfId="19" priority="139" stopIfTrue="1">
      <formula>Q182&lt;1</formula>
    </cfRule>
    <cfRule type="expression" dxfId="18" priority="138" stopIfTrue="1">
      <formula>Q182&lt;=0</formula>
    </cfRule>
    <cfRule type="expression" dxfId="17" priority="137" stopIfTrue="1">
      <formula>OR(Q182="",LEN($H182)&lt;=1)</formula>
    </cfRule>
    <cfRule type="expression" dxfId="21" priority="136">
      <formula>AND(LEN($H182)&lt;=1,$E182&lt;&gt;"")</formula>
    </cfRule>
  </conditionalFormatting>
  <conditionalFormatting sqref="T182">
    <cfRule type="expression" dxfId="20" priority="135">
      <formula>T182&gt;=1</formula>
    </cfRule>
    <cfRule type="expression" dxfId="19" priority="134" stopIfTrue="1">
      <formula>T182&lt;1</formula>
    </cfRule>
    <cfRule type="expression" dxfId="18" priority="133" stopIfTrue="1">
      <formula>T182&lt;=0</formula>
    </cfRule>
    <cfRule type="expression" dxfId="17" priority="132" stopIfTrue="1">
      <formula>OR(T182="",LEN($H182)&lt;=1)</formula>
    </cfRule>
    <cfRule type="expression" dxfId="21" priority="131">
      <formula>AND(LEN($H182)&lt;=1,$E182&lt;&gt;"")</formula>
    </cfRule>
  </conditionalFormatting>
  <conditionalFormatting sqref="J183:M183">
    <cfRule type="expression" dxfId="21" priority="856">
      <formula>AND(LEN($H183)&lt;=1,$E183&lt;&gt;"")</formula>
    </cfRule>
  </conditionalFormatting>
  <conditionalFormatting sqref="N183:W183">
    <cfRule type="expression" dxfId="21" priority="862">
      <formula>AND(LEN($H183)&lt;=1,$E183&lt;&gt;"")</formula>
    </cfRule>
  </conditionalFormatting>
  <conditionalFormatting sqref="Q183:W183">
    <cfRule type="expression" dxfId="17" priority="863" stopIfTrue="1">
      <formula>OR(Q183="",LEN($H183)&lt;=1)</formula>
    </cfRule>
    <cfRule type="expression" dxfId="18" priority="864" stopIfTrue="1">
      <formula>Q183&lt;=0</formula>
    </cfRule>
    <cfRule type="expression" dxfId="19" priority="865" stopIfTrue="1">
      <formula>Q183&lt;1</formula>
    </cfRule>
    <cfRule type="expression" dxfId="20" priority="866">
      <formula>Q183&gt;=1</formula>
    </cfRule>
  </conditionalFormatting>
  <conditionalFormatting sqref="C189">
    <cfRule type="expression" dxfId="21" priority="1925">
      <formula>AND(LEN($H189)&lt;=1,$E189&lt;&gt;"")</formula>
    </cfRule>
  </conditionalFormatting>
  <conditionalFormatting sqref="M193">
    <cfRule type="expression" dxfId="21" priority="163">
      <formula>AND(LEN($H193)&lt;=1,$E193&lt;&gt;"")</formula>
    </cfRule>
  </conditionalFormatting>
  <conditionalFormatting sqref="C197">
    <cfRule type="expression" dxfId="21" priority="1923">
      <formula>AND(LEN($H197)&lt;=1,$E197&lt;&gt;"")</formula>
    </cfRule>
  </conditionalFormatting>
  <conditionalFormatting sqref="B200:G200">
    <cfRule type="expression" dxfId="21" priority="1714">
      <formula>AND(LEN($H200)&lt;=1,$E200&lt;&gt;"")</formula>
    </cfRule>
  </conditionalFormatting>
  <conditionalFormatting sqref="M200">
    <cfRule type="expression" dxfId="21" priority="162">
      <formula>AND(LEN($H200)&lt;=1,$E200&lt;&gt;"")</formula>
    </cfRule>
  </conditionalFormatting>
  <conditionalFormatting sqref="O200">
    <cfRule type="expression" dxfId="17" priority="1961" stopIfTrue="1">
      <formula>O200=""</formula>
    </cfRule>
    <cfRule type="expression" dxfId="18" priority="1962" stopIfTrue="1">
      <formula>O200&lt;=0</formula>
    </cfRule>
    <cfRule type="expression" dxfId="19" priority="1963" stopIfTrue="1">
      <formula>O200&lt;1</formula>
    </cfRule>
    <cfRule type="expression" dxfId="20" priority="1964">
      <formula>O200&gt;=1</formula>
    </cfRule>
  </conditionalFormatting>
  <conditionalFormatting sqref="Q200">
    <cfRule type="expression" dxfId="20" priority="161">
      <formula>Q200&gt;=1</formula>
    </cfRule>
    <cfRule type="expression" dxfId="19" priority="160" stopIfTrue="1">
      <formula>Q200&lt;1</formula>
    </cfRule>
    <cfRule type="expression" dxfId="18" priority="159" stopIfTrue="1">
      <formula>Q200&lt;=0</formula>
    </cfRule>
    <cfRule type="expression" dxfId="17" priority="158" stopIfTrue="1">
      <formula>OR(Q200="",LEN($H200)&lt;=1)</formula>
    </cfRule>
    <cfRule type="expression" dxfId="21" priority="157">
      <formula>AND(LEN($H200)&lt;=1,$E200&lt;&gt;"")</formula>
    </cfRule>
  </conditionalFormatting>
  <conditionalFormatting sqref="R200:W200">
    <cfRule type="expression" dxfId="17" priority="1953" stopIfTrue="1">
      <formula>OR(R200="",LEN($H200)&lt;=1)</formula>
    </cfRule>
    <cfRule type="expression" dxfId="18" priority="1954" stopIfTrue="1">
      <formula>R200&lt;=0</formula>
    </cfRule>
    <cfRule type="expression" dxfId="19" priority="1955" stopIfTrue="1">
      <formula>R200&lt;1</formula>
    </cfRule>
    <cfRule type="expression" dxfId="20" priority="1956">
      <formula>R200&gt;=1</formula>
    </cfRule>
  </conditionalFormatting>
  <conditionalFormatting sqref="C204">
    <cfRule type="expression" dxfId="21" priority="1921">
      <formula>AND(LEN($H204)&lt;=1,$E204&lt;&gt;"")</formula>
    </cfRule>
  </conditionalFormatting>
  <conditionalFormatting sqref="F207">
    <cfRule type="expression" dxfId="21" priority="347">
      <formula>AND(LEN($H207)&lt;=1,$E207&lt;&gt;"")</formula>
    </cfRule>
  </conditionalFormatting>
  <conditionalFormatting sqref="Q207">
    <cfRule type="expression" dxfId="20" priority="20">
      <formula>Q207&gt;=1</formula>
    </cfRule>
    <cfRule type="expression" dxfId="19" priority="19" stopIfTrue="1">
      <formula>Q207&lt;1</formula>
    </cfRule>
    <cfRule type="expression" dxfId="18" priority="18" stopIfTrue="1">
      <formula>Q207&lt;=0</formula>
    </cfRule>
    <cfRule type="expression" dxfId="17" priority="17" stopIfTrue="1">
      <formula>OR(Q207="",LEN($H207)&lt;=1)</formula>
    </cfRule>
    <cfRule type="expression" dxfId="21" priority="16">
      <formula>AND(LEN($H207)&lt;=1,$E207&lt;&gt;"")</formula>
    </cfRule>
  </conditionalFormatting>
  <conditionalFormatting sqref="F208">
    <cfRule type="expression" dxfId="21" priority="346">
      <formula>AND(LEN($H208)&lt;=1,$E208&lt;&gt;"")</formula>
    </cfRule>
  </conditionalFormatting>
  <conditionalFormatting sqref="M208">
    <cfRule type="expression" dxfId="21" priority="156">
      <formula>AND(LEN($H208)&lt;=1,$E208&lt;&gt;"")</formula>
    </cfRule>
  </conditionalFormatting>
  <conditionalFormatting sqref="Q208">
    <cfRule type="expression" dxfId="20" priority="155">
      <formula>Q208&gt;=1</formula>
    </cfRule>
    <cfRule type="expression" dxfId="19" priority="154" stopIfTrue="1">
      <formula>Q208&lt;1</formula>
    </cfRule>
    <cfRule type="expression" dxfId="18" priority="153" stopIfTrue="1">
      <formula>Q208&lt;=0</formula>
    </cfRule>
    <cfRule type="expression" dxfId="17" priority="152" stopIfTrue="1">
      <formula>OR(Q208="",LEN($H208)&lt;=1)</formula>
    </cfRule>
    <cfRule type="expression" dxfId="21" priority="151">
      <formula>AND(LEN($H208)&lt;=1,$E208&lt;&gt;"")</formula>
    </cfRule>
  </conditionalFormatting>
  <conditionalFormatting sqref="L209">
    <cfRule type="expression" dxfId="21" priority="150">
      <formula>AND(LEN($H209)&lt;=1,$E209&lt;&gt;"")</formula>
    </cfRule>
  </conditionalFormatting>
  <conditionalFormatting sqref="O209">
    <cfRule type="expression" dxfId="17" priority="1957" stopIfTrue="1">
      <formula>O209=""</formula>
    </cfRule>
    <cfRule type="expression" dxfId="18" priority="1958" stopIfTrue="1">
      <formula>O209&lt;=0</formula>
    </cfRule>
    <cfRule type="expression" dxfId="19" priority="1959" stopIfTrue="1">
      <formula>O209&lt;1</formula>
    </cfRule>
    <cfRule type="expression" dxfId="20" priority="1960">
      <formula>O209&gt;=1</formula>
    </cfRule>
  </conditionalFormatting>
  <conditionalFormatting sqref="Q209">
    <cfRule type="expression" dxfId="20" priority="15">
      <formula>Q209&gt;=1</formula>
    </cfRule>
    <cfRule type="expression" dxfId="19" priority="14" stopIfTrue="1">
      <formula>Q209&lt;1</formula>
    </cfRule>
    <cfRule type="expression" dxfId="18" priority="13" stopIfTrue="1">
      <formula>Q209&lt;=0</formula>
    </cfRule>
    <cfRule type="expression" dxfId="17" priority="12" stopIfTrue="1">
      <formula>OR(Q209="",LEN($H209)&lt;=1)</formula>
    </cfRule>
    <cfRule type="expression" dxfId="21" priority="11">
      <formula>AND(LEN($H209)&lt;=1,$E209&lt;&gt;"")</formula>
    </cfRule>
  </conditionalFormatting>
  <conditionalFormatting sqref="R209:W209">
    <cfRule type="expression" dxfId="17" priority="1949" stopIfTrue="1">
      <formula>OR(R209="",LEN($H209)&lt;=1)</formula>
    </cfRule>
    <cfRule type="expression" dxfId="18" priority="1950" stopIfTrue="1">
      <formula>R209&lt;=0</formula>
    </cfRule>
    <cfRule type="expression" dxfId="19" priority="1951" stopIfTrue="1">
      <formula>R209&lt;1</formula>
    </cfRule>
    <cfRule type="expression" dxfId="20" priority="1952">
      <formula>R209&gt;=1</formula>
    </cfRule>
  </conditionalFormatting>
  <conditionalFormatting sqref="B27:B29">
    <cfRule type="expression" dxfId="21" priority="1934">
      <formula>AND(LEN($H27)&lt;=1,$E27&lt;&gt;"")</formula>
    </cfRule>
  </conditionalFormatting>
  <conditionalFormatting sqref="B35:B38">
    <cfRule type="expression" dxfId="21" priority="1242">
      <formula>AND(LEN($H35)&lt;=1,$E35&lt;&gt;"")</formula>
    </cfRule>
  </conditionalFormatting>
  <conditionalFormatting sqref="B44:B46">
    <cfRule type="expression" dxfId="21" priority="1932">
      <formula>AND(LEN($H44)&lt;=1,$E44&lt;&gt;"")</formula>
    </cfRule>
  </conditionalFormatting>
  <conditionalFormatting sqref="B56:B58">
    <cfRule type="expression" dxfId="21" priority="1930">
      <formula>AND(LEN($H56)&lt;=1,$E56&lt;&gt;"")</formula>
    </cfRule>
  </conditionalFormatting>
  <conditionalFormatting sqref="B189:B191">
    <cfRule type="expression" dxfId="21" priority="1926">
      <formula>AND(LEN($H189)&lt;=1,$E189&lt;&gt;"")</formula>
    </cfRule>
  </conditionalFormatting>
  <conditionalFormatting sqref="B197:B199">
    <cfRule type="expression" dxfId="21" priority="1924">
      <formula>AND(LEN($H197)&lt;=1,$E197&lt;&gt;"")</formula>
    </cfRule>
  </conditionalFormatting>
  <conditionalFormatting sqref="B204:B206">
    <cfRule type="expression" dxfId="21" priority="1922">
      <formula>AND(LEN($H204)&lt;=1,$E204&lt;&gt;"")</formula>
    </cfRule>
  </conditionalFormatting>
  <conditionalFormatting sqref="I12:I14">
    <cfRule type="expression" dxfId="18" priority="2000">
      <formula>#REF!&lt;=0</formula>
    </cfRule>
    <cfRule type="expression" dxfId="19" priority="2001">
      <formula>#REF!&lt;1</formula>
    </cfRule>
    <cfRule type="expression" dxfId="20" priority="2002">
      <formula>#REF!&gt;=0.9999999</formula>
    </cfRule>
  </conditionalFormatting>
  <conditionalFormatting sqref="I12:I21">
    <cfRule type="expression" dxfId="17" priority="1985" stopIfTrue="1">
      <formula>I12=""</formula>
    </cfRule>
    <cfRule type="expression" dxfId="18" priority="1986" stopIfTrue="1">
      <formula>I12&lt;=0</formula>
    </cfRule>
    <cfRule type="expression" dxfId="19" priority="1987" stopIfTrue="1">
      <formula>I12&lt;1</formula>
    </cfRule>
    <cfRule type="expression" dxfId="20" priority="1988">
      <formula>I12&gt;=1</formula>
    </cfRule>
  </conditionalFormatting>
  <conditionalFormatting sqref="I16:I21">
    <cfRule type="expression" dxfId="18" priority="1989">
      <formula>#REF!&lt;=0</formula>
    </cfRule>
    <cfRule type="expression" dxfId="19" priority="1990">
      <formula>#REF!&lt;1</formula>
    </cfRule>
    <cfRule type="expression" dxfId="20" priority="1991">
      <formula>#REF!&gt;=0.9999999</formula>
    </cfRule>
  </conditionalFormatting>
  <conditionalFormatting sqref="O30:O31">
    <cfRule type="expression" dxfId="17" priority="800" stopIfTrue="1">
      <formula>O30=""</formula>
    </cfRule>
    <cfRule type="expression" dxfId="18" priority="801" stopIfTrue="1">
      <formula>O30&lt;=0</formula>
    </cfRule>
    <cfRule type="expression" dxfId="19" priority="802" stopIfTrue="1">
      <formula>O30&lt;1</formula>
    </cfRule>
    <cfRule type="expression" dxfId="20" priority="803">
      <formula>O30&gt;=1</formula>
    </cfRule>
  </conditionalFormatting>
  <conditionalFormatting sqref="O47:O50">
    <cfRule type="expression" dxfId="17" priority="1525" stopIfTrue="1">
      <formula>O47=""</formula>
    </cfRule>
    <cfRule type="expression" dxfId="18" priority="1526" stopIfTrue="1">
      <formula>O47&lt;=0</formula>
    </cfRule>
    <cfRule type="expression" dxfId="19" priority="1527" stopIfTrue="1">
      <formula>O47&lt;1</formula>
    </cfRule>
    <cfRule type="expression" dxfId="20" priority="1528">
      <formula>O47&gt;=1</formula>
    </cfRule>
  </conditionalFormatting>
  <conditionalFormatting sqref="O70:O72">
    <cfRule type="expression" dxfId="17" priority="1599" stopIfTrue="1">
      <formula>O70=""</formula>
    </cfRule>
    <cfRule type="expression" dxfId="18" priority="1600" stopIfTrue="1">
      <formula>O70&lt;=0</formula>
    </cfRule>
    <cfRule type="expression" dxfId="19" priority="1601" stopIfTrue="1">
      <formula>O70&lt;1</formula>
    </cfRule>
    <cfRule type="expression" dxfId="20" priority="1602">
      <formula>O70&gt;=1</formula>
    </cfRule>
  </conditionalFormatting>
  <conditionalFormatting sqref="O98:O100">
    <cfRule type="expression" dxfId="17" priority="755" stopIfTrue="1">
      <formula>O98=""</formula>
    </cfRule>
    <cfRule type="expression" dxfId="18" priority="756" stopIfTrue="1">
      <formula>O98&lt;=0</formula>
    </cfRule>
    <cfRule type="expression" dxfId="19" priority="757" stopIfTrue="1">
      <formula>O98&lt;1</formula>
    </cfRule>
    <cfRule type="expression" dxfId="20" priority="758">
      <formula>O98&gt;=1</formula>
    </cfRule>
  </conditionalFormatting>
  <conditionalFormatting sqref="O119:O123">
    <cfRule type="expression" dxfId="17" priority="454" stopIfTrue="1">
      <formula>O119=""</formula>
    </cfRule>
    <cfRule type="expression" dxfId="18" priority="455" stopIfTrue="1">
      <formula>O119&lt;=0</formula>
    </cfRule>
    <cfRule type="expression" dxfId="19" priority="456" stopIfTrue="1">
      <formula>O119&lt;1</formula>
    </cfRule>
    <cfRule type="expression" dxfId="20" priority="457">
      <formula>O119&gt;=1</formula>
    </cfRule>
  </conditionalFormatting>
  <conditionalFormatting sqref="O124:O125">
    <cfRule type="expression" dxfId="17" priority="445" stopIfTrue="1">
      <formula>O124=""</formula>
    </cfRule>
    <cfRule type="expression" dxfId="18" priority="446" stopIfTrue="1">
      <formula>O124&lt;=0</formula>
    </cfRule>
    <cfRule type="expression" dxfId="19" priority="447" stopIfTrue="1">
      <formula>O124&lt;1</formula>
    </cfRule>
    <cfRule type="expression" dxfId="20" priority="448">
      <formula>O124&gt;=1</formula>
    </cfRule>
  </conditionalFormatting>
  <conditionalFormatting sqref="O173:O185">
    <cfRule type="expression" dxfId="17" priority="858" stopIfTrue="1">
      <formula>O173=""</formula>
    </cfRule>
    <cfRule type="expression" dxfId="18" priority="859" stopIfTrue="1">
      <formula>O173&lt;=0</formula>
    </cfRule>
    <cfRule type="expression" dxfId="19" priority="860" stopIfTrue="1">
      <formula>O173&lt;1</formula>
    </cfRule>
    <cfRule type="expression" dxfId="20" priority="861">
      <formula>O173&gt;=1</formula>
    </cfRule>
  </conditionalFormatting>
  <conditionalFormatting sqref="O192:O193">
    <cfRule type="expression" dxfId="17" priority="1388" stopIfTrue="1">
      <formula>O192=""</formula>
    </cfRule>
    <cfRule type="expression" dxfId="18" priority="1389" stopIfTrue="1">
      <formula>O192&lt;=0</formula>
    </cfRule>
    <cfRule type="expression" dxfId="19" priority="1390" stopIfTrue="1">
      <formula>O192&lt;1</formula>
    </cfRule>
    <cfRule type="expression" dxfId="20" priority="1391">
      <formula>O192&gt;=1</formula>
    </cfRule>
  </conditionalFormatting>
  <conditionalFormatting sqref="O207:O208">
    <cfRule type="expression" dxfId="17" priority="1366" stopIfTrue="1">
      <formula>O207=""</formula>
    </cfRule>
    <cfRule type="expression" dxfId="18" priority="1367" stopIfTrue="1">
      <formula>O207&lt;=0</formula>
    </cfRule>
    <cfRule type="expression" dxfId="19" priority="1368" stopIfTrue="1">
      <formula>O207&lt;1</formula>
    </cfRule>
    <cfRule type="expression" dxfId="20" priority="1369">
      <formula>O207&gt;=1</formula>
    </cfRule>
  </conditionalFormatting>
  <conditionalFormatting sqref="D14:H21">
    <cfRule type="expression" dxfId="22" priority="1891">
      <formula>$I14=""</formula>
    </cfRule>
  </conditionalFormatting>
  <conditionalFormatting sqref="B25:W26 D28:W29 T30:U30 D44:G46 B73:W75 B76:B78 D76:G78 B167:W169 B170:B172 B186:W188 D197:G199 B201:W203">
    <cfRule type="expression" dxfId="21" priority="1936">
      <formula>AND(LEN($H25)&lt;=1,$E25&lt;&gt;"")</formula>
    </cfRule>
  </conditionalFormatting>
  <conditionalFormatting sqref="C27:Q27 B103:W118 B124:W127 B128:L128 N128:W128 B129:W130 B131:L131 N131:W131 B132:W132">
    <cfRule type="expression" dxfId="21" priority="1933">
      <formula>AND(LEN($H27)&lt;=1,$E27&lt;&gt;"")</formula>
    </cfRule>
  </conditionalFormatting>
  <conditionalFormatting sqref="B30:W34">
    <cfRule type="expression" dxfId="21" priority="791">
      <formula>AND(LEN($H30)&lt;=1,$E30&lt;&gt;"")</formula>
    </cfRule>
  </conditionalFormatting>
  <conditionalFormatting sqref="Q30:W30 Q103:W118 Q124:W132">
    <cfRule type="expression" dxfId="17" priority="1937" stopIfTrue="1">
      <formula>OR(Q30="",LEN($H30)&lt;=1)</formula>
    </cfRule>
    <cfRule type="expression" dxfId="18" priority="1938" stopIfTrue="1">
      <formula>Q30&lt;=0</formula>
    </cfRule>
    <cfRule type="expression" dxfId="19" priority="1939" stopIfTrue="1">
      <formula>Q30&lt;1</formula>
    </cfRule>
    <cfRule type="expression" dxfId="20" priority="1940">
      <formula>Q30&gt;=1</formula>
    </cfRule>
  </conditionalFormatting>
  <conditionalFormatting sqref="D35:W37">
    <cfRule type="expression" dxfId="21" priority="1549">
      <formula>AND(LEN($H35)&lt;=1,$E35&lt;&gt;"")</formula>
    </cfRule>
  </conditionalFormatting>
  <conditionalFormatting sqref="C38:P38 R38:W38">
    <cfRule type="expression" dxfId="21" priority="1241">
      <formula>AND(LEN($H38)&lt;=1,$E38&lt;&gt;"")</formula>
    </cfRule>
  </conditionalFormatting>
  <conditionalFormatting sqref="O38 O103:O118 O126:O132">
    <cfRule type="expression" dxfId="17" priority="1249" stopIfTrue="1">
      <formula>O38=""</formula>
    </cfRule>
    <cfRule type="expression" dxfId="18" priority="1250" stopIfTrue="1">
      <formula>O38&lt;=0</formula>
    </cfRule>
    <cfRule type="expression" dxfId="19" priority="1251" stopIfTrue="1">
      <formula>O38&lt;1</formula>
    </cfRule>
    <cfRule type="expression" dxfId="20" priority="1252">
      <formula>O38&gt;=1</formula>
    </cfRule>
  </conditionalFormatting>
  <conditionalFormatting sqref="B39:W43">
    <cfRule type="expression" dxfId="21" priority="1728">
      <formula>AND(LEN($H39)&lt;=1,$E39&lt;&gt;"")</formula>
    </cfRule>
  </conditionalFormatting>
  <conditionalFormatting sqref="O39 O71">
    <cfRule type="expression" dxfId="17" priority="2003" stopIfTrue="1">
      <formula>O39=""</formula>
    </cfRule>
    <cfRule type="expression" dxfId="18" priority="2004" stopIfTrue="1">
      <formula>O39&lt;=0</formula>
    </cfRule>
    <cfRule type="expression" dxfId="19" priority="2005" stopIfTrue="1">
      <formula>O39&lt;1</formula>
    </cfRule>
    <cfRule type="expression" dxfId="20" priority="2006">
      <formula>O39&gt;=1</formula>
    </cfRule>
  </conditionalFormatting>
  <conditionalFormatting sqref="H44:W46 H47:K47 M47:W47 H48:W48 H49:K49 M49:W49 H50:W50">
    <cfRule type="expression" dxfId="21" priority="1513">
      <formula>AND(LEN($H44)&lt;=1,$E44&lt;&gt;"")</formula>
    </cfRule>
  </conditionalFormatting>
  <conditionalFormatting sqref="B47:G50">
    <cfRule type="expression" dxfId="21" priority="1514">
      <formula>AND(LEN($H47)&lt;=1,$E47&lt;&gt;"")</formula>
    </cfRule>
  </conditionalFormatting>
  <conditionalFormatting sqref="Q47:W50">
    <cfRule type="expression" dxfId="17" priority="1521" stopIfTrue="1">
      <formula>OR(Q47="",LEN($H47)&lt;=1)</formula>
    </cfRule>
    <cfRule type="expression" dxfId="18" priority="1522" stopIfTrue="1">
      <formula>Q47&lt;=0</formula>
    </cfRule>
    <cfRule type="expression" dxfId="19" priority="1523" stopIfTrue="1">
      <formula>Q47&lt;1</formula>
    </cfRule>
    <cfRule type="expression" dxfId="20" priority="1524">
      <formula>Q47&gt;=1</formula>
    </cfRule>
  </conditionalFormatting>
  <conditionalFormatting sqref="H51 J51:K51 M51:P51 R51:W51">
    <cfRule type="expression" dxfId="21" priority="781">
      <formula>AND(LEN($H51)&lt;=1,$E51&lt;&gt;"")</formula>
    </cfRule>
  </conditionalFormatting>
  <conditionalFormatting sqref="B52:K52 M52:P52 R52:W52 B53:W55">
    <cfRule type="expression" dxfId="21" priority="1556">
      <formula>AND(LEN($H52)&lt;=1,$E52&lt;&gt;"")</formula>
    </cfRule>
  </conditionalFormatting>
  <conditionalFormatting sqref="D56:W58">
    <cfRule type="expression" dxfId="21" priority="1547">
      <formula>AND(LEN($H56)&lt;=1,$E56&lt;&gt;"")</formula>
    </cfRule>
  </conditionalFormatting>
  <conditionalFormatting sqref="B59:Q59 S59:W59">
    <cfRule type="expression" dxfId="21" priority="804">
      <formula>AND(LEN($H59)&lt;=1,$E59&lt;&gt;"")</formula>
    </cfRule>
  </conditionalFormatting>
  <conditionalFormatting sqref="Q59 S59:W59">
    <cfRule type="expression" dxfId="17" priority="812" stopIfTrue="1">
      <formula>OR(Q59="",LEN($H59)&lt;=1)</formula>
    </cfRule>
    <cfRule type="expression" dxfId="18" priority="813" stopIfTrue="1">
      <formula>Q59&lt;=0</formula>
    </cfRule>
    <cfRule type="expression" dxfId="19" priority="814" stopIfTrue="1">
      <formula>Q59&lt;1</formula>
    </cfRule>
    <cfRule type="expression" dxfId="20" priority="815">
      <formula>Q59&gt;=1</formula>
    </cfRule>
  </conditionalFormatting>
  <conditionalFormatting sqref="B60:I60 B62:I62 B64:I65 B67:I72">
    <cfRule type="expression" dxfId="21" priority="834">
      <formula>AND(LEN($H60)&lt;=1,$E60&lt;&gt;"")</formula>
    </cfRule>
  </conditionalFormatting>
  <conditionalFormatting sqref="J60:K60 M60:P60 R60:W60 J62:W62">
    <cfRule type="expression" dxfId="21" priority="1344">
      <formula>AND(LEN($H60)&lt;=1,$E60&lt;&gt;"")</formula>
    </cfRule>
  </conditionalFormatting>
  <conditionalFormatting sqref="O60 O62 O64">
    <cfRule type="expression" dxfId="17" priority="1352" stopIfTrue="1">
      <formula>O60=""</formula>
    </cfRule>
    <cfRule type="expression" dxfId="18" priority="1353" stopIfTrue="1">
      <formula>O60&lt;=0</formula>
    </cfRule>
    <cfRule type="expression" dxfId="19" priority="1354" stopIfTrue="1">
      <formula>O60&lt;1</formula>
    </cfRule>
    <cfRule type="expression" dxfId="20" priority="1355">
      <formula>O60&gt;=1</formula>
    </cfRule>
  </conditionalFormatting>
  <conditionalFormatting sqref="R60:W60 Q62:W62 Q64:W64 R65:W65">
    <cfRule type="expression" dxfId="17" priority="1348" stopIfTrue="1">
      <formula>OR(Q60="",LEN($H60)&lt;=1)</formula>
    </cfRule>
    <cfRule type="expression" dxfId="18" priority="1349" stopIfTrue="1">
      <formula>Q60&lt;=0</formula>
    </cfRule>
    <cfRule type="expression" dxfId="19" priority="1350" stopIfTrue="1">
      <formula>Q60&lt;1</formula>
    </cfRule>
    <cfRule type="expression" dxfId="20" priority="1351">
      <formula>Q60&gt;=1</formula>
    </cfRule>
  </conditionalFormatting>
  <conditionalFormatting sqref="J61:K61 M61:P61 R61:W61">
    <cfRule type="expression" dxfId="21" priority="770">
      <formula>AND(LEN($H61)&lt;=1,$E61&lt;&gt;"")</formula>
    </cfRule>
  </conditionalFormatting>
  <conditionalFormatting sqref="J64:K64 M64 J65:L65 J67:K68 M67:M68 J69:L69 J70:M72">
    <cfRule type="expression" dxfId="21" priority="1298">
      <formula>AND(LEN($H64)&lt;=1,$E64&lt;&gt;"")</formula>
    </cfRule>
  </conditionalFormatting>
  <conditionalFormatting sqref="N64:W64 N65:P65 R65:W65 N67:P68 R67:W68">
    <cfRule type="expression" dxfId="21" priority="1321">
      <formula>AND(LEN($H64)&lt;=1,$E64&lt;&gt;"")</formula>
    </cfRule>
  </conditionalFormatting>
  <conditionalFormatting sqref="O65 O67:O69">
    <cfRule type="expression" dxfId="17" priority="1310" stopIfTrue="1">
      <formula>O65=""</formula>
    </cfRule>
    <cfRule type="expression" dxfId="18" priority="1311" stopIfTrue="1">
      <formula>O65&lt;=0</formula>
    </cfRule>
    <cfRule type="expression" dxfId="19" priority="1312" stopIfTrue="1">
      <formula>O65&lt;1</formula>
    </cfRule>
    <cfRule type="expression" dxfId="20" priority="1313">
      <formula>O65&gt;=1</formula>
    </cfRule>
  </conditionalFormatting>
  <conditionalFormatting sqref="R67:W68">
    <cfRule type="expression" dxfId="17" priority="1322" stopIfTrue="1">
      <formula>OR(R67="",LEN($H67)&lt;=1)</formula>
    </cfRule>
    <cfRule type="expression" dxfId="18" priority="1323" stopIfTrue="1">
      <formula>R67&lt;=0</formula>
    </cfRule>
    <cfRule type="expression" dxfId="19" priority="1324" stopIfTrue="1">
      <formula>R67&lt;1</formula>
    </cfRule>
    <cfRule type="expression" dxfId="20" priority="1325">
      <formula>R67&gt;=1</formula>
    </cfRule>
  </conditionalFormatting>
  <conditionalFormatting sqref="N69:P69 R69:W69">
    <cfRule type="expression" dxfId="21" priority="1305">
      <formula>AND(LEN($H69)&lt;=1,$E69&lt;&gt;"")</formula>
    </cfRule>
  </conditionalFormatting>
  <conditionalFormatting sqref="N70:W71">
    <cfRule type="expression" dxfId="21" priority="1612">
      <formula>AND(LEN($H70)&lt;=1,$E70&lt;&gt;"")</formula>
    </cfRule>
  </conditionalFormatting>
  <conditionalFormatting sqref="Q70:W71">
    <cfRule type="expression" dxfId="17" priority="1613" stopIfTrue="1">
      <formula>OR(Q70="",LEN($H70)&lt;=1)</formula>
    </cfRule>
    <cfRule type="expression" dxfId="18" priority="1614" stopIfTrue="1">
      <formula>Q70&lt;=0</formula>
    </cfRule>
    <cfRule type="expression" dxfId="19" priority="1615" stopIfTrue="1">
      <formula>Q70&lt;1</formula>
    </cfRule>
    <cfRule type="expression" dxfId="20" priority="1616">
      <formula>Q70&gt;=1</formula>
    </cfRule>
  </conditionalFormatting>
  <conditionalFormatting sqref="H76:H79 H81">
    <cfRule type="expression" dxfId="21" priority="1283">
      <formula>AND(LEN($H76)&lt;=1,$E76&lt;&gt;"")</formula>
    </cfRule>
  </conditionalFormatting>
  <conditionalFormatting sqref="I76:W79 I92:K92 M92:W92 I94:W94 I134:L134 N134:P134 U134:W134 I135:W137 I138:L138 N138:P138 U138:W138 I139:W140 I141:L141 N141:P141 U141:W141 I142:W142 I143:L143 N143:W143 I144:W145 I81:K82 M81:W82 I83:W83 I84:K84 M84:W84 I85:W85 I86:L88 N86:W88 I90:K90 M90:W90 I147:W147 I149:L149 N149:W149 I150:W151 I153:L153 N153:W153 I154:W154">
    <cfRule type="expression" dxfId="21" priority="822">
      <formula>AND(LEN($H76)&lt;=1,$E76&lt;&gt;"")</formula>
    </cfRule>
  </conditionalFormatting>
  <conditionalFormatting sqref="B79:G79 B81:G81">
    <cfRule type="expression" dxfId="21" priority="1285">
      <formula>AND(LEN($H79)&lt;=1,$E79&lt;&gt;"")</formula>
    </cfRule>
  </conditionalFormatting>
  <conditionalFormatting sqref="O79 O92 O94 O134:O145 O81:O88 O90 O147 O149:O151 O153:O154">
    <cfRule type="expression" dxfId="17" priority="827" stopIfTrue="1">
      <formula>O79=""</formula>
    </cfRule>
    <cfRule type="expression" dxfId="18" priority="828" stopIfTrue="1">
      <formula>O79&lt;=0</formula>
    </cfRule>
    <cfRule type="expression" dxfId="19" priority="829" stopIfTrue="1">
      <formula>O79&lt;1</formula>
    </cfRule>
    <cfRule type="expression" dxfId="20" priority="830">
      <formula>O79&gt;=1</formula>
    </cfRule>
  </conditionalFormatting>
  <conditionalFormatting sqref="Q79:W79 Q92:W92 Q94:W94 U134:W134 Q135:W137 U138:W138 Q139:W140 U141:W141 Q142:W145 Q81:W88 Q90:W90 Q147:W147 Q149:W151 Q153:W154">
    <cfRule type="expression" dxfId="17" priority="823" stopIfTrue="1">
      <formula>OR(Q79="",LEN($H79)&lt;=1)</formula>
    </cfRule>
    <cfRule type="expression" dxfId="18" priority="824" stopIfTrue="1">
      <formula>Q79&lt;=0</formula>
    </cfRule>
    <cfRule type="expression" dxfId="19" priority="825" stopIfTrue="1">
      <formula>Q79&lt;1</formula>
    </cfRule>
    <cfRule type="expression" dxfId="20" priority="826">
      <formula>Q79&gt;=1</formula>
    </cfRule>
  </conditionalFormatting>
  <conditionalFormatting sqref="C80:E80 G80">
    <cfRule type="expression" dxfId="21" priority="518">
      <formula>AND(LEN($H80)&lt;=1,$E80&lt;&gt;"")</formula>
    </cfRule>
  </conditionalFormatting>
  <conditionalFormatting sqref="B82:H88 B92:H92 B94:H94 B134:H145 B90:H90 B147:H147 B149:H151 B153:H154">
    <cfRule type="expression" dxfId="21" priority="821">
      <formula>AND(LEN($H82)&lt;=1,$E82&lt;&gt;"")</formula>
    </cfRule>
  </conditionalFormatting>
  <conditionalFormatting sqref="I91:L91 N91:P91 W91">
    <cfRule type="expression" dxfId="21" priority="719">
      <formula>AND(LEN($H91)&lt;=1,$E91&lt;&gt;"")</formula>
    </cfRule>
  </conditionalFormatting>
  <conditionalFormatting sqref="I93:L93 N93:P93 W93">
    <cfRule type="expression" dxfId="21" priority="709">
      <formula>AND(LEN($H93)&lt;=1,$E93&lt;&gt;"")</formula>
    </cfRule>
  </conditionalFormatting>
  <conditionalFormatting sqref="J96:L96 N96:P96 W96">
    <cfRule type="expression" dxfId="21" priority="699">
      <formula>AND(LEN($H96)&lt;=1,$E96&lt;&gt;"")</formula>
    </cfRule>
  </conditionalFormatting>
  <conditionalFormatting sqref="B98:H100">
    <cfRule type="expression" dxfId="21" priority="749">
      <formula>AND(LEN($H98)&lt;=1,$E98&lt;&gt;"")</formula>
    </cfRule>
  </conditionalFormatting>
  <conditionalFormatting sqref="I98:K99 M98:P98 R98:S98 M99:S99 U98:W100 I100:L100 N100:P100 R100">
    <cfRule type="expression" dxfId="21" priority="750">
      <formula>AND(LEN($H98)&lt;=1,$E98&lt;&gt;"")</formula>
    </cfRule>
  </conditionalFormatting>
  <conditionalFormatting sqref="R98:S98 Q99:S99 R100 U98:W100">
    <cfRule type="expression" dxfId="17" priority="751" stopIfTrue="1">
      <formula>OR(Q98="",LEN($H98)&lt;=1)</formula>
    </cfRule>
    <cfRule type="expression" dxfId="18" priority="752" stopIfTrue="1">
      <formula>Q98&lt;=0</formula>
    </cfRule>
    <cfRule type="expression" dxfId="19" priority="753" stopIfTrue="1">
      <formula>Q98&lt;1</formula>
    </cfRule>
    <cfRule type="expression" dxfId="20" priority="754">
      <formula>Q98&gt;=1</formula>
    </cfRule>
  </conditionalFormatting>
  <conditionalFormatting sqref="J102:K102 M102:P102 R102 U102:W102">
    <cfRule type="expression" dxfId="21" priority="730">
      <formula>AND(LEN($H102)&lt;=1,$E102&lt;&gt;"")</formula>
    </cfRule>
  </conditionalFormatting>
  <conditionalFormatting sqref="R102 U102:W102">
    <cfRule type="expression" dxfId="17" priority="731" stopIfTrue="1">
      <formula>OR(R102="",LEN($H102)&lt;=1)</formula>
    </cfRule>
    <cfRule type="expression" dxfId="18" priority="732" stopIfTrue="1">
      <formula>R102&lt;=0</formula>
    </cfRule>
    <cfRule type="expression" dxfId="19" priority="733" stopIfTrue="1">
      <formula>R102&lt;1</formula>
    </cfRule>
    <cfRule type="expression" dxfId="20" priority="734">
      <formula>R102&gt;=1</formula>
    </cfRule>
  </conditionalFormatting>
  <conditionalFormatting sqref="B119:W123">
    <cfRule type="expression" dxfId="21" priority="458">
      <formula>AND(LEN($H119)&lt;=1,$E119&lt;&gt;"")</formula>
    </cfRule>
  </conditionalFormatting>
  <conditionalFormatting sqref="Q119:W123">
    <cfRule type="expression" dxfId="17" priority="459" stopIfTrue="1">
      <formula>OR(Q119="",LEN($H119)&lt;=1)</formula>
    </cfRule>
    <cfRule type="expression" dxfId="18" priority="460" stopIfTrue="1">
      <formula>Q119&lt;=0</formula>
    </cfRule>
    <cfRule type="expression" dxfId="19" priority="461" stopIfTrue="1">
      <formula>Q119&lt;1</formula>
    </cfRule>
    <cfRule type="expression" dxfId="20" priority="462">
      <formula>Q119&gt;=1</formula>
    </cfRule>
  </conditionalFormatting>
  <conditionalFormatting sqref="I133:K133 M133:W133">
    <cfRule type="expression" dxfId="21" priority="598">
      <formula>AND(LEN($H133)&lt;=1,$E133&lt;&gt;"")</formula>
    </cfRule>
  </conditionalFormatting>
  <conditionalFormatting sqref="J152:L152 N152:P152 U152:W152">
    <cfRule type="expression" dxfId="21" priority="609">
      <formula>AND(LEN($H152)&lt;=1,$E152&lt;&gt;"")</formula>
    </cfRule>
  </conditionalFormatting>
  <conditionalFormatting sqref="J155:L155 N155:P155 U155:W155">
    <cfRule type="expression" dxfId="21" priority="631">
      <formula>AND(LEN($H155)&lt;=1,$E155&lt;&gt;"")</formula>
    </cfRule>
  </conditionalFormatting>
  <conditionalFormatting sqref="J157:L157 N157:P157 U157:W157">
    <cfRule type="expression" dxfId="21" priority="620">
      <formula>AND(LEN($H157)&lt;=1,$E157&lt;&gt;"")</formula>
    </cfRule>
  </conditionalFormatting>
  <conditionalFormatting sqref="J161:L161 N161:P161 R161 U161:W161">
    <cfRule type="expression" dxfId="21" priority="588">
      <formula>AND(LEN($H161)&lt;=1,$E161&lt;&gt;"")</formula>
    </cfRule>
  </conditionalFormatting>
  <conditionalFormatting sqref="R161 U161:W161">
    <cfRule type="expression" dxfId="17" priority="589" stopIfTrue="1">
      <formula>OR(R161="",LEN($H161)&lt;=1)</formula>
    </cfRule>
    <cfRule type="expression" dxfId="18" priority="590" stopIfTrue="1">
      <formula>R161&lt;=0</formula>
    </cfRule>
    <cfRule type="expression" dxfId="19" priority="591" stopIfTrue="1">
      <formula>R161&lt;1</formula>
    </cfRule>
    <cfRule type="expression" dxfId="20" priority="592">
      <formula>R161&gt;=1</formula>
    </cfRule>
  </conditionalFormatting>
  <conditionalFormatting sqref="J164:L164 N164:P164 U164:W164">
    <cfRule type="expression" dxfId="21" priority="566">
      <formula>AND(LEN($H164)&lt;=1,$E164&lt;&gt;"")</formula>
    </cfRule>
  </conditionalFormatting>
  <conditionalFormatting sqref="J165:K165 M165:P165 R165 U165:W165">
    <cfRule type="expression" dxfId="21" priority="577">
      <formula>AND(LEN($H165)&lt;=1,$E165&lt;&gt;"")</formula>
    </cfRule>
  </conditionalFormatting>
  <conditionalFormatting sqref="R165 U165:W165">
    <cfRule type="expression" dxfId="17" priority="578" stopIfTrue="1">
      <formula>OR(R165="",LEN($H165)&lt;=1)</formula>
    </cfRule>
    <cfRule type="expression" dxfId="18" priority="579" stopIfTrue="1">
      <formula>R165&lt;=0</formula>
    </cfRule>
    <cfRule type="expression" dxfId="19" priority="580" stopIfTrue="1">
      <formula>R165&lt;1</formula>
    </cfRule>
    <cfRule type="expression" dxfId="20" priority="581">
      <formula>R165&gt;=1</formula>
    </cfRule>
  </conditionalFormatting>
  <conditionalFormatting sqref="J166:L166 N166:P166 U166:W166">
    <cfRule type="expression" dxfId="21" priority="555">
      <formula>AND(LEN($H166)&lt;=1,$E166&lt;&gt;"")</formula>
    </cfRule>
  </conditionalFormatting>
  <conditionalFormatting sqref="D170:W172">
    <cfRule type="expression" dxfId="21" priority="1545">
      <formula>AND(LEN($H170)&lt;=1,$E170&lt;&gt;"")</formula>
    </cfRule>
  </conditionalFormatting>
  <conditionalFormatting sqref="B173:K173 M173:P173 U173:W173 B174:W174">
    <cfRule type="expression" dxfId="21" priority="982">
      <formula>AND(LEN($H173)&lt;=1,$E173&lt;&gt;"")</formula>
    </cfRule>
  </conditionalFormatting>
  <conditionalFormatting sqref="U173:W173 Q174:W174">
    <cfRule type="expression" dxfId="17" priority="990" stopIfTrue="1">
      <formula>OR(Q173="",LEN($H173)&lt;=1)</formula>
    </cfRule>
    <cfRule type="expression" dxfId="18" priority="991" stopIfTrue="1">
      <formula>Q173&lt;=0</formula>
    </cfRule>
    <cfRule type="expression" dxfId="19" priority="992" stopIfTrue="1">
      <formula>Q173&lt;1</formula>
    </cfRule>
    <cfRule type="expression" dxfId="20" priority="993">
      <formula>Q173&gt;=1</formula>
    </cfRule>
  </conditionalFormatting>
  <conditionalFormatting sqref="B175:I177">
    <cfRule type="expression" dxfId="21" priority="832">
      <formula>AND(LEN($H175)&lt;=1,$E175&lt;&gt;"")</formula>
    </cfRule>
  </conditionalFormatting>
  <conditionalFormatting sqref="J175:W177">
    <cfRule type="expression" dxfId="21" priority="948">
      <formula>AND(LEN($H175)&lt;=1,$E175&lt;&gt;"")</formula>
    </cfRule>
  </conditionalFormatting>
  <conditionalFormatting sqref="Q175:W177">
    <cfRule type="expression" dxfId="17" priority="954" stopIfTrue="1">
      <formula>OR(Q175="",LEN($H175)&lt;=1)</formula>
    </cfRule>
    <cfRule type="expression" dxfId="18" priority="955" stopIfTrue="1">
      <formula>Q175&lt;=0</formula>
    </cfRule>
    <cfRule type="expression" dxfId="19" priority="956" stopIfTrue="1">
      <formula>Q175&lt;1</formula>
    </cfRule>
    <cfRule type="expression" dxfId="20" priority="957">
      <formula>Q175&gt;=1</formula>
    </cfRule>
  </conditionalFormatting>
  <conditionalFormatting sqref="B178:K178 N178:P178 R178:S178 U178:W178">
    <cfRule type="expression" dxfId="21" priority="981">
      <formula>AND(LEN($H178)&lt;=1,$E178&lt;&gt;"")</formula>
    </cfRule>
  </conditionalFormatting>
  <conditionalFormatting sqref="R178:S178 U178:W178">
    <cfRule type="expression" dxfId="17" priority="1413" stopIfTrue="1">
      <formula>OR(R178="",LEN($H178)&lt;=1)</formula>
    </cfRule>
    <cfRule type="expression" dxfId="18" priority="1414" stopIfTrue="1">
      <formula>R178&lt;=0</formula>
    </cfRule>
    <cfRule type="expression" dxfId="19" priority="1415" stopIfTrue="1">
      <formula>R178&lt;1</formula>
    </cfRule>
    <cfRule type="expression" dxfId="20" priority="1416">
      <formula>R178&gt;=1</formula>
    </cfRule>
  </conditionalFormatting>
  <conditionalFormatting sqref="B179:I179 B181:I181 B183:I185">
    <cfRule type="expression" dxfId="21" priority="831">
      <formula>AND(LEN($H179)&lt;=1,$E179&lt;&gt;"")</formula>
    </cfRule>
  </conditionalFormatting>
  <conditionalFormatting sqref="B180:K180 N180:P180 R180:S180 U180:W180">
    <cfRule type="expression" dxfId="21" priority="899">
      <formula>AND(LEN($H180)&lt;=1,$E180&lt;&gt;"")</formula>
    </cfRule>
  </conditionalFormatting>
  <conditionalFormatting sqref="R180:S180 U180:W180">
    <cfRule type="expression" dxfId="17" priority="912" stopIfTrue="1">
      <formula>OR(R180="",LEN($H180)&lt;=1)</formula>
    </cfRule>
    <cfRule type="expression" dxfId="18" priority="913" stopIfTrue="1">
      <formula>R180&lt;=0</formula>
    </cfRule>
    <cfRule type="expression" dxfId="19" priority="914" stopIfTrue="1">
      <formula>R180&lt;1</formula>
    </cfRule>
    <cfRule type="expression" dxfId="20" priority="915">
      <formula>R180&gt;=1</formula>
    </cfRule>
  </conditionalFormatting>
  <conditionalFormatting sqref="B182:L182 N182:P182 R182:S182 U182:W182">
    <cfRule type="expression" dxfId="21" priority="900">
      <formula>AND(LEN($H182)&lt;=1,$E182&lt;&gt;"")</formula>
    </cfRule>
  </conditionalFormatting>
  <conditionalFormatting sqref="R182:S182 U182:W182">
    <cfRule type="expression" dxfId="17" priority="923" stopIfTrue="1">
      <formula>OR(R182="",LEN($H182)&lt;=1)</formula>
    </cfRule>
    <cfRule type="expression" dxfId="18" priority="924" stopIfTrue="1">
      <formula>R182&lt;=0</formula>
    </cfRule>
    <cfRule type="expression" dxfId="19" priority="925" stopIfTrue="1">
      <formula>R182&lt;1</formula>
    </cfRule>
    <cfRule type="expression" dxfId="20" priority="926">
      <formula>R182&gt;=1</formula>
    </cfRule>
  </conditionalFormatting>
  <conditionalFormatting sqref="J184:W185">
    <cfRule type="expression" dxfId="21" priority="889">
      <formula>AND(LEN($H184)&lt;=1,$E184&lt;&gt;"")</formula>
    </cfRule>
  </conditionalFormatting>
  <conditionalFormatting sqref="Q184:W185">
    <cfRule type="expression" dxfId="17" priority="895" stopIfTrue="1">
      <formula>OR(Q184="",LEN($H184)&lt;=1)</formula>
    </cfRule>
    <cfRule type="expression" dxfId="18" priority="896" stopIfTrue="1">
      <formula>Q184&lt;=0</formula>
    </cfRule>
    <cfRule type="expression" dxfId="19" priority="897" stopIfTrue="1">
      <formula>Q184&lt;1</formula>
    </cfRule>
    <cfRule type="expression" dxfId="20" priority="898">
      <formula>Q184&gt;=1</formula>
    </cfRule>
  </conditionalFormatting>
  <conditionalFormatting sqref="D189:W191">
    <cfRule type="expression" dxfId="21" priority="1383">
      <formula>AND(LEN($H189)&lt;=1,$E189&lt;&gt;"")</formula>
    </cfRule>
  </conditionalFormatting>
  <conditionalFormatting sqref="B192:W192 B193:L193 N193:W193 B194:W196">
    <cfRule type="expression" dxfId="21" priority="1384">
      <formula>AND(LEN($H192)&lt;=1,$E192&lt;&gt;"")</formula>
    </cfRule>
  </conditionalFormatting>
  <conditionalFormatting sqref="Q192:W193">
    <cfRule type="expression" dxfId="17" priority="1392" stopIfTrue="1">
      <formula>OR(Q192="",LEN($H192)&lt;=1)</formula>
    </cfRule>
    <cfRule type="expression" dxfId="18" priority="1393" stopIfTrue="1">
      <formula>Q192&lt;=0</formula>
    </cfRule>
    <cfRule type="expression" dxfId="19" priority="1394" stopIfTrue="1">
      <formula>Q192&lt;1</formula>
    </cfRule>
    <cfRule type="expression" dxfId="20" priority="1395">
      <formula>Q192&gt;=1</formula>
    </cfRule>
  </conditionalFormatting>
  <conditionalFormatting sqref="H197:W199 H200:L200 N200:P200 R200:W200">
    <cfRule type="expression" dxfId="21" priority="1543">
      <formula>AND(LEN($H197)&lt;=1,$E197&lt;&gt;"")</formula>
    </cfRule>
  </conditionalFormatting>
  <conditionalFormatting sqref="D204:W206">
    <cfRule type="expression" dxfId="21" priority="1542">
      <formula>AND(LEN($H204)&lt;=1,$E204&lt;&gt;"")</formula>
    </cfRule>
  </conditionalFormatting>
  <conditionalFormatting sqref="B207:E208">
    <cfRule type="expression" dxfId="21" priority="1360">
      <formula>AND(LEN($H207)&lt;=1,$E207&lt;&gt;"")</formula>
    </cfRule>
  </conditionalFormatting>
  <conditionalFormatting sqref="G207:P207 R207:W208 G208:L208 N208:P208">
    <cfRule type="expression" dxfId="21" priority="1357">
      <formula>AND(LEN($H207)&lt;=1,$E207&lt;&gt;"")</formula>
    </cfRule>
  </conditionalFormatting>
  <conditionalFormatting sqref="R207:W208">
    <cfRule type="expression" dxfId="17" priority="1362" stopIfTrue="1">
      <formula>OR(R207="",LEN($H207)&lt;=1)</formula>
    </cfRule>
    <cfRule type="expression" dxfId="18" priority="1363" stopIfTrue="1">
      <formula>R207&lt;=0</formula>
    </cfRule>
    <cfRule type="expression" dxfId="19" priority="1364" stopIfTrue="1">
      <formula>R207&lt;1</formula>
    </cfRule>
    <cfRule type="expression" dxfId="20" priority="1365">
      <formula>R207&gt;=1</formula>
    </cfRule>
  </conditionalFormatting>
  <conditionalFormatting sqref="B209:K209 M209:P209 R209:W209 B210:W230">
    <cfRule type="expression" dxfId="21" priority="1550">
      <formula>AND(LEN($H209)&lt;=1,$E209&lt;&gt;"")</formula>
    </cfRule>
  </conditionalFormatting>
  <dataValidations count="8">
    <dataValidation allowBlank="1" showInputMessage="1" showErrorMessage="1" promptTitle="WARNING!" prompt="As default the target is set by a formula reading the value defined in the 'WP scope'. If formula is overwritten the target value need to be managed manually." sqref="J59"/>
    <dataValidation type="list" allowBlank="1" showInputMessage="1" showErrorMessage="1" promptTitle="WARNING!" prompt="The WP item applicability is defined by the WP template and should not be changed." sqref="B200 B30:B31 B38:B39 B47:B52 B59:B72 B79:B166 B173:B185 B192:B193 B207:B209">
      <formula1>LabelList</formula1>
    </dataValidation>
    <dataValidation allowBlank="1" showInputMessage="1" showErrorMessage="1" promptTitle="DON'T EDIT!" prompt="The value is looked up based on WP item applicability." sqref="H200 H30:H31 H38:H39 H47:H52 H59:H72 H79:H166 H173:H185 H192:H193 H207:H209"/>
    <dataValidation allowBlank="1" showInputMessage="1" showErrorMessage="1" promptTitle="WARNING!" prompt="As default the target is set based on a formula showing the WP overall target date as stated in the WP scope worksheet.  " sqref="K200 K30:K31 K38:K39 K47:K52 K59:K72 K79:K166 K173:K185 K192:K193 K207:K209"/>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200:W200 Q30:W31 Q38:W39 Q192:W193 Q47:W52 Q59:W72 Q79:W166 Q173:W185 Q207:W209">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5"/>
  <sheetViews>
    <sheetView topLeftCell="A4" workbookViewId="0">
      <selection activeCell="C9" sqref="C9"/>
    </sheetView>
  </sheetViews>
  <sheetFormatPr defaultColWidth="9.10833333333333" defaultRowHeight="14.1" outlineLevelCol="2"/>
  <cols>
    <col min="1" max="1" width="12.2166666666667" style="2" customWidth="1"/>
    <col min="2" max="2" width="10.4416666666667" style="2" customWidth="1"/>
    <col min="3" max="3" width="74.4416666666667" style="2" customWidth="1"/>
    <col min="4" max="16384" width="9.10833333333333" style="3"/>
  </cols>
  <sheetData>
    <row r="1" ht="55.5" customHeight="1" spans="1:3">
      <c r="A1" s="4" t="s">
        <v>575</v>
      </c>
      <c r="B1" s="5"/>
      <c r="C1" s="6"/>
    </row>
    <row r="2" spans="1:3">
      <c r="A2" s="7" t="s">
        <v>576</v>
      </c>
      <c r="B2" s="7" t="s">
        <v>577</v>
      </c>
      <c r="C2" s="7" t="s">
        <v>578</v>
      </c>
    </row>
    <row r="3" customFormat="1" spans="1:3">
      <c r="A3" s="8" t="s">
        <v>579</v>
      </c>
      <c r="B3" s="9" t="s">
        <v>580</v>
      </c>
      <c r="C3" s="10" t="s">
        <v>581</v>
      </c>
    </row>
    <row r="4" customFormat="1" spans="1:3">
      <c r="A4" s="8" t="s">
        <v>582</v>
      </c>
      <c r="B4" s="9" t="s">
        <v>583</v>
      </c>
      <c r="C4" s="10" t="s">
        <v>584</v>
      </c>
    </row>
    <row r="5" customFormat="1" spans="1:3">
      <c r="A5" s="8" t="s">
        <v>585</v>
      </c>
      <c r="B5" s="9" t="s">
        <v>586</v>
      </c>
      <c r="C5" s="10" t="s">
        <v>587</v>
      </c>
    </row>
    <row r="6" customFormat="1" spans="1:3">
      <c r="A6" s="8" t="s">
        <v>588</v>
      </c>
      <c r="B6" s="9" t="s">
        <v>589</v>
      </c>
      <c r="C6" s="10" t="s">
        <v>590</v>
      </c>
    </row>
    <row r="7" customFormat="1" spans="1:3">
      <c r="A7" s="8" t="s">
        <v>591</v>
      </c>
      <c r="B7" s="9" t="s">
        <v>592</v>
      </c>
      <c r="C7" s="10" t="s">
        <v>593</v>
      </c>
    </row>
    <row r="8" customFormat="1" spans="1:3">
      <c r="A8" s="8" t="s">
        <v>594</v>
      </c>
      <c r="B8" s="9" t="s">
        <v>595</v>
      </c>
      <c r="C8" s="10" t="s">
        <v>596</v>
      </c>
    </row>
    <row r="9" customFormat="1" spans="1:3">
      <c r="A9" s="10" t="s">
        <v>597</v>
      </c>
      <c r="B9" s="11" t="s">
        <v>598</v>
      </c>
      <c r="C9" s="10" t="s">
        <v>599</v>
      </c>
    </row>
    <row r="10" s="1" customFormat="1" spans="1:3">
      <c r="A10" s="8" t="s">
        <v>600</v>
      </c>
      <c r="B10" s="9" t="s">
        <v>601</v>
      </c>
      <c r="C10" s="8" t="s">
        <v>602</v>
      </c>
    </row>
    <row r="11" s="1" customFormat="1" spans="1:3">
      <c r="A11" s="12" t="s">
        <v>603</v>
      </c>
      <c r="B11" s="13" t="s">
        <v>604</v>
      </c>
      <c r="C11" s="12" t="s">
        <v>605</v>
      </c>
    </row>
    <row r="12" s="1" customFormat="1" spans="1:3">
      <c r="A12" s="12" t="s">
        <v>606</v>
      </c>
      <c r="B12" s="13" t="s">
        <v>607</v>
      </c>
      <c r="C12" s="12" t="s">
        <v>608</v>
      </c>
    </row>
    <row r="13" ht="70.5" spans="1:3">
      <c r="A13" s="2" t="s">
        <v>609</v>
      </c>
      <c r="B13" s="14" t="s">
        <v>610</v>
      </c>
      <c r="C13" s="15" t="s">
        <v>611</v>
      </c>
    </row>
    <row r="14" ht="183.75" customHeight="1" spans="1:3">
      <c r="A14" s="2" t="s">
        <v>612</v>
      </c>
      <c r="B14" s="14" t="s">
        <v>613</v>
      </c>
      <c r="C14" s="15" t="s">
        <v>614</v>
      </c>
    </row>
    <row r="15" spans="1:3">
      <c r="A15" s="2" t="s">
        <v>615</v>
      </c>
      <c r="B15" s="14" t="s">
        <v>616</v>
      </c>
      <c r="C15" s="2" t="s">
        <v>617</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arrUserId title="Range5_1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2025-05-22T12:19:51Z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2052-12.8.2.18205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